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distr\Мои документы\Рабочая папка\Кап. строй\2026-2029\"/>
    </mc:Choice>
  </mc:AlternateContent>
  <xr:revisionPtr revIDLastSave="0" documentId="13_ncr:1_{65F15F8F-8759-4FE6-98AF-F88B377A3614}" xr6:coauthVersionLast="47" xr6:coauthVersionMax="47" xr10:uidLastSave="{00000000-0000-0000-0000-000000000000}"/>
  <bookViews>
    <workbookView xWindow="-109" yWindow="-109" windowWidth="26301" windowHeight="14305" tabRatio="899" firstSheet="7" activeTab="10"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 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4" r:id="rId13"/>
    <sheet name="10. Система приб.уч(тек.пер.)" sheetId="31"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13">#REF!</definedName>
    <definedName name="About_AI" localSheetId="7">#REF!</definedName>
    <definedName name="About_AI" localSheetId="12">#REF!</definedName>
    <definedName name="About_AI">#REF!</definedName>
    <definedName name="About_AI_Summ" localSheetId="13">#REF!</definedName>
    <definedName name="About_AI_Summ" localSheetId="7">#REF!</definedName>
    <definedName name="About_AI_Summ" localSheetId="12">#REF!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13">#REF!</definedName>
    <definedName name="EEE" localSheetId="7">#REF!</definedName>
    <definedName name="EEE" localSheetId="12">#REF!</definedName>
    <definedName name="EEE">#REF!</definedName>
    <definedName name="EEE_Summ" localSheetId="13">#REF!</definedName>
    <definedName name="EEE_Summ" localSheetId="7">#REF!</definedName>
    <definedName name="EEE_Summ" localSheetId="12">#REF!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 localSheetId="13">#REF!</definedName>
    <definedName name="fgn" localSheetId="12">#REF!</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 localSheetId="13">#REF!</definedName>
    <definedName name="jkl" localSheetId="12">#REF!</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13">[1]Проект!#REF!</definedName>
    <definedName name="VAT_OnAssets" localSheetId="7">[1]Проект!#REF!</definedName>
    <definedName name="VAT_OnAssets" localSheetId="12">[1]Проект!#REF!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13">#REF!</definedName>
    <definedName name="ааа" localSheetId="7">#REF!</definedName>
    <definedName name="ааа" localSheetId="12">#REF!</definedName>
    <definedName name="ааа">#REF!</definedName>
    <definedName name="аааааа" localSheetId="13">[8]Проект!#REF!</definedName>
    <definedName name="аааааа" localSheetId="7">[8]Проект!#REF!</definedName>
    <definedName name="аааааа" localSheetId="12">[8]Проект!#REF!</definedName>
    <definedName name="аааааа">[8]Проект!#REF!</definedName>
    <definedName name="аааааааа" localSheetId="13">#REF!</definedName>
    <definedName name="аааааааа" localSheetId="7">#REF!</definedName>
    <definedName name="аааааааа" localSheetId="12">#REF!</definedName>
    <definedName name="аааааааа">#REF!</definedName>
    <definedName name="апрапр" hidden="1">[6]XLR_NoRangeSheet!$H$6</definedName>
    <definedName name="АЭС" localSheetId="13">#REF!</definedName>
    <definedName name="АЭС" localSheetId="7">#REF!</definedName>
    <definedName name="АЭС" localSheetId="12">#REF!</definedName>
    <definedName name="АЭС">#REF!</definedName>
    <definedName name="ввв" localSheetId="13">#REF!</definedName>
    <definedName name="ввв" localSheetId="7">#REF!</definedName>
    <definedName name="ввв" localSheetId="12">#REF!</definedName>
    <definedName name="ввв">#REF!</definedName>
    <definedName name="ввввввввв" localSheetId="13">[9]Проект!#REF!</definedName>
    <definedName name="ввввввввв" localSheetId="7">[9]Проект!#REF!</definedName>
    <definedName name="ввввввввв" localSheetId="12">[9]Проект!#REF!</definedName>
    <definedName name="ввввввввв">[9]Проект!#REF!</definedName>
    <definedName name="ддд" localSheetId="13">#REF!</definedName>
    <definedName name="ддд" localSheetId="7">#REF!</definedName>
    <definedName name="ддд" localSheetId="12">#REF!</definedName>
    <definedName name="ддд">#REF!</definedName>
    <definedName name="доли1">'[10]эл ст'!$A$368:$IV$368</definedName>
    <definedName name="ё" localSheetId="13">#REF!</definedName>
    <definedName name="ё" localSheetId="7">#REF!</definedName>
    <definedName name="ё" localSheetId="12">#REF!</definedName>
    <definedName name="ё">#REF!</definedName>
    <definedName name="ено" hidden="1">[7]XLR_NoRangeSheet!$C$6</definedName>
    <definedName name="ж" hidden="1">[4]XLR_NoRangeSheet!$B$6</definedName>
    <definedName name="жжж" localSheetId="13">#REF!</definedName>
    <definedName name="жжж" localSheetId="7">#REF!</definedName>
    <definedName name="жжж" localSheetId="12">#REF!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 бюджет'!$18:$18</definedName>
    <definedName name="_xlnm.Print_Titles" localSheetId="7">'5. анализ эконом эфф'!$A:$B</definedName>
    <definedName name="йц" hidden="1">[3]XLR_NoRangeSheet!$E$6</definedName>
    <definedName name="кирпичная" localSheetId="13">#REF!</definedName>
    <definedName name="кирпичная" localSheetId="7">#REF!</definedName>
    <definedName name="кирпичная" localSheetId="12">#REF!</definedName>
    <definedName name="кирпичная">#REF!</definedName>
    <definedName name="курс" localSheetId="7">[11]Исходные!$I$8</definedName>
    <definedName name="курс">[12]Исходные!$I$8</definedName>
    <definedName name="ллл" localSheetId="13">[8]Проект!#REF!</definedName>
    <definedName name="ллл" localSheetId="7">[8]Проект!#REF!</definedName>
    <definedName name="ллл" localSheetId="12">[8]Проект!#REF!</definedName>
    <definedName name="ллл">[8]Проект!#REF!</definedName>
    <definedName name="лшг">[8]Проект!$B$12</definedName>
    <definedName name="ммм">[8]Опции!$B$8</definedName>
    <definedName name="мммммммммммммммм" localSheetId="13">[8]Проект!#REF!</definedName>
    <definedName name="мммммммммммммммм" localSheetId="7">[8]Проект!#REF!</definedName>
    <definedName name="мммммммммммммммм" localSheetId="12">[8]Проект!#REF!</definedName>
    <definedName name="мммммммммммммммм">[8]Проект!#REF!</definedName>
    <definedName name="ната" hidden="1">[13]XLR_NoRangeSheet!$G$6</definedName>
    <definedName name="нголеноек">[14]Исходные!$I$7</definedName>
    <definedName name="НДС" localSheetId="13">#REF!</definedName>
    <definedName name="НДС" localSheetId="7">#REF!</definedName>
    <definedName name="НДС" localSheetId="12">#REF!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приб.уч(тек.пер.)'!$A$1:$S$16</definedName>
    <definedName name="_xlnm.Print_Area" localSheetId="1">'2. паспорт  ТП'!$A$1:$S$26</definedName>
    <definedName name="_xlnm.Print_Area" localSheetId="2">'3.1. паспорт ТехсостПС'!$A$1:$T$34</definedName>
    <definedName name="_xlnm.Print_Area" localSheetId="3">'3.2 паспорт Техсост ЛЭП'!$A$1:$AA$21</definedName>
    <definedName name="_xlnm.Print_Area" localSheetId="4">'3.3 паспорт описание'!$A$1:$C$26</definedName>
    <definedName name="_xlnm.Print_Area" localSheetId="5">'3.4. Паспорт надежность'!$A$1:$Z$33</definedName>
    <definedName name="_xlnm.Print_Area" localSheetId="6">'4. паспорт 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ввод'!$A$1:$AX$60</definedName>
    <definedName name="_xlnm.Print_Area" localSheetId="11">'8. Общие сведения'!$A$1:$B$75</definedName>
    <definedName name="_xlnm.Print_Area" localSheetId="12">'9. Система приб.уч(долг.персп.)'!$A$1:$AN$49</definedName>
    <definedName name="ооо" localSheetId="13">#REF!</definedName>
    <definedName name="ооо" localSheetId="7">#REF!</definedName>
    <definedName name="ооо" localSheetId="12">#REF!</definedName>
    <definedName name="ооо">#REF!</definedName>
    <definedName name="ПАРК" localSheetId="13">#REF!</definedName>
    <definedName name="ПАРК" localSheetId="7">#REF!</definedName>
    <definedName name="ПАРК" localSheetId="12">#REF!</definedName>
    <definedName name="ПАРК">#REF!</definedName>
    <definedName name="Пирл" localSheetId="13">[9]Проект!#REF!</definedName>
    <definedName name="Пирл" localSheetId="7">[9]Проект!#REF!</definedName>
    <definedName name="Пирл" localSheetId="12">[9]Проект!#REF!</definedName>
    <definedName name="Пирл">[9]Проект!#REF!</definedName>
    <definedName name="Потребители">'[17]1'!$C$4:$C$9</definedName>
    <definedName name="ппп" localSheetId="13">[1]Проект!#REF!</definedName>
    <definedName name="ппп" localSheetId="7">[1]Проект!#REF!</definedName>
    <definedName name="ппп" localSheetId="12">[1]Проект!#REF!</definedName>
    <definedName name="ппп">[1]Проект!#REF!</definedName>
    <definedName name="прил">[1]Компания!$AN:$AN</definedName>
    <definedName name="прил31" hidden="1">[4]XLR_NoRangeSheet!$J$6</definedName>
    <definedName name="про" localSheetId="13">#REF!</definedName>
    <definedName name="про" localSheetId="7">#REF!</definedName>
    <definedName name="про" localSheetId="12">#REF!</definedName>
    <definedName name="про">#REF!</definedName>
    <definedName name="рнгоьлдд">[8]Проект!$E$445</definedName>
    <definedName name="ррр" localSheetId="13">#REF!</definedName>
    <definedName name="ррр" localSheetId="7">#REF!</definedName>
    <definedName name="ррр" localSheetId="12">#REF!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13">[9]Проект!#REF!</definedName>
    <definedName name="эээ" localSheetId="7">[9]Проект!#REF!</definedName>
    <definedName name="эээ" localSheetId="12">[9]Проект!#REF!</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F48" i="19" l="1"/>
  <c r="BA47" i="19"/>
  <c r="BF53" i="19"/>
  <c r="AO53" i="19"/>
  <c r="AS53" i="19"/>
  <c r="AW53" i="19"/>
  <c r="BA53" i="19"/>
  <c r="BF47" i="19"/>
  <c r="BG47" i="19"/>
  <c r="F48" i="19"/>
  <c r="E48" i="19"/>
  <c r="C48" i="19"/>
  <c r="BF39" i="19"/>
  <c r="F28" i="19" l="1"/>
  <c r="E30" i="19"/>
  <c r="E29" i="19"/>
  <c r="E28" i="19"/>
  <c r="D30" i="19" l="1"/>
  <c r="D29" i="19"/>
  <c r="D28" i="19"/>
  <c r="BF30" i="19"/>
  <c r="BF29" i="19"/>
  <c r="BF28" i="19"/>
  <c r="F26" i="19"/>
  <c r="E26" i="19"/>
  <c r="BF26" i="19"/>
  <c r="D20" i="19"/>
  <c r="D23" i="19"/>
  <c r="F23" i="19" s="1"/>
  <c r="E23" i="19"/>
  <c r="BG23" i="19"/>
  <c r="BF20" i="19"/>
  <c r="BF23" i="19"/>
  <c r="C20" i="19"/>
  <c r="BA20" i="19"/>
  <c r="AW20" i="19"/>
  <c r="AS20" i="19"/>
  <c r="AO20" i="19"/>
  <c r="AK20" i="19"/>
  <c r="AC48" i="19" l="1"/>
  <c r="AF50" i="18" l="1"/>
  <c r="AF67" i="18" s="1"/>
  <c r="AE50" i="18"/>
  <c r="AE67" i="18" s="1"/>
  <c r="AE44" i="18"/>
  <c r="AF44" i="18"/>
  <c r="BG53" i="19"/>
  <c r="BG48" i="19"/>
  <c r="BG46" i="19"/>
  <c r="BG39" i="19"/>
  <c r="BG29" i="19"/>
  <c r="BG30" i="19"/>
  <c r="BG28" i="19"/>
  <c r="BG26" i="19" l="1"/>
  <c r="AG46" i="19"/>
  <c r="AG20" i="19" l="1"/>
  <c r="BC47" i="19" l="1"/>
  <c r="BC39" i="19"/>
  <c r="BC26" i="19"/>
  <c r="BC20" i="19"/>
  <c r="AW48" i="19"/>
  <c r="AW47" i="19" s="1"/>
  <c r="AY47" i="19"/>
  <c r="AY39" i="19"/>
  <c r="AY26" i="19"/>
  <c r="AY20" i="19"/>
  <c r="AC20" i="19" l="1"/>
  <c r="AA53" i="19" l="1"/>
  <c r="AA48" i="19"/>
  <c r="Y47" i="19"/>
  <c r="AA46" i="19"/>
  <c r="Y20" i="19"/>
  <c r="Q12" i="31" l="1"/>
  <c r="K12" i="31"/>
  <c r="I12" i="31"/>
  <c r="M12" i="31"/>
  <c r="AS48" i="19"/>
  <c r="Y39" i="19"/>
  <c r="F29" i="19" l="1"/>
  <c r="W20" i="19" l="1"/>
  <c r="U23" i="19" l="1"/>
  <c r="W30" i="19"/>
  <c r="BE20" i="19"/>
  <c r="F30" i="19" l="1"/>
  <c r="BF46" i="19"/>
  <c r="D46" i="19" s="1"/>
  <c r="AK53" i="19"/>
  <c r="AK46" i="19"/>
  <c r="D39" i="19" l="1"/>
  <c r="AC53" i="19"/>
  <c r="AC46" i="19"/>
  <c r="AK61" i="19" l="1"/>
  <c r="AG61" i="19"/>
  <c r="AC61" i="19"/>
  <c r="BG27" i="19" l="1"/>
  <c r="BE27" i="19"/>
  <c r="BF27" i="19" s="1"/>
  <c r="C27" i="19" l="1"/>
  <c r="Y53" i="19"/>
  <c r="D53" i="19" s="1"/>
  <c r="F53" i="19" l="1"/>
  <c r="E53" i="19"/>
  <c r="E27" i="19"/>
  <c r="D27" i="19"/>
  <c r="F46" i="19" l="1"/>
  <c r="U26" i="19" l="1"/>
  <c r="E20" i="19" l="1"/>
  <c r="AS47" i="19" l="1"/>
  <c r="BE23" i="19"/>
  <c r="F27" i="19" l="1"/>
  <c r="AG48" i="19"/>
  <c r="AG47" i="19" s="1"/>
  <c r="P46" i="19" l="1"/>
  <c r="P39" i="19" s="1"/>
  <c r="N46" i="19" l="1"/>
  <c r="L39" i="19"/>
  <c r="H39" i="19"/>
  <c r="H26" i="19"/>
  <c r="L20" i="19"/>
  <c r="L26" i="19"/>
  <c r="N39" i="19" l="1"/>
  <c r="P12" i="31" l="1"/>
  <c r="AO48" i="19" l="1"/>
  <c r="AO47" i="19"/>
  <c r="AK48" i="19"/>
  <c r="AK47" i="19"/>
  <c r="U48" i="19"/>
  <c r="Q46" i="19"/>
  <c r="E46" i="19" l="1"/>
  <c r="BG20" i="19" l="1"/>
  <c r="G26" i="19" l="1"/>
  <c r="Q55" i="19" l="1"/>
  <c r="Q23" i="19" l="1"/>
  <c r="Q20" i="19" s="1"/>
  <c r="G39" i="19" l="1"/>
  <c r="G31" i="19" l="1"/>
  <c r="E39" i="19"/>
  <c r="D31" i="19"/>
  <c r="D48" i="19" l="1"/>
  <c r="P26" i="19"/>
  <c r="J26" i="19"/>
  <c r="BE48" i="19" l="1"/>
  <c r="BE47" i="19" s="1"/>
  <c r="F47" i="19"/>
  <c r="D47" i="19"/>
  <c r="C41" i="18" l="1"/>
  <c r="D41" i="18" s="1"/>
  <c r="E41" i="18" s="1"/>
  <c r="F41" i="18" s="1"/>
  <c r="G41" i="18" s="1"/>
  <c r="H41" i="18" s="1"/>
  <c r="I41" i="18" s="1"/>
  <c r="J41" i="18" s="1"/>
  <c r="K41" i="18" s="1"/>
  <c r="L41" i="18" s="1"/>
  <c r="AE41" i="18" l="1"/>
  <c r="AF41" i="18" s="1"/>
  <c r="H20" i="19"/>
  <c r="C47" i="19" l="1"/>
  <c r="AU47" i="19" l="1"/>
  <c r="AU39" i="19"/>
  <c r="AU26" i="19"/>
  <c r="AU20" i="19"/>
  <c r="AQ47" i="19"/>
  <c r="AQ39" i="19"/>
  <c r="AQ26" i="19"/>
  <c r="AQ20" i="19"/>
  <c r="AM47" i="19"/>
  <c r="AM39" i="19"/>
  <c r="AM26" i="19"/>
  <c r="AM20" i="19"/>
  <c r="AI47" i="19"/>
  <c r="AI39" i="19"/>
  <c r="AI26" i="19"/>
  <c r="AI20" i="19"/>
  <c r="AE47" i="19"/>
  <c r="AE39" i="19"/>
  <c r="AE26" i="19"/>
  <c r="AE20" i="19"/>
  <c r="D40" i="16" l="1"/>
  <c r="C40" i="16"/>
  <c r="D44" i="16"/>
  <c r="C49" i="16"/>
  <c r="C21" i="14" l="1"/>
  <c r="D21" i="14" s="1"/>
  <c r="E21" i="14" s="1"/>
  <c r="J18" i="17" l="1"/>
  <c r="I18" i="17"/>
  <c r="A12" i="21" l="1"/>
  <c r="A9" i="21"/>
  <c r="A8" i="21"/>
  <c r="A1" i="21"/>
  <c r="A11" i="20"/>
  <c r="A8" i="20"/>
  <c r="A5" i="20"/>
  <c r="A1" i="20"/>
  <c r="A11" i="19"/>
  <c r="A8" i="19"/>
  <c r="A5" i="19"/>
  <c r="A1" i="19"/>
  <c r="A11" i="16"/>
  <c r="A8" i="16"/>
  <c r="A5" i="16"/>
  <c r="A1" i="16"/>
  <c r="A11" i="18"/>
  <c r="A8" i="18"/>
  <c r="A5" i="18"/>
  <c r="A1" i="18"/>
  <c r="A11" i="10"/>
  <c r="A8" i="10"/>
  <c r="A5" i="10"/>
  <c r="A1" i="10"/>
  <c r="A11" i="17"/>
  <c r="A8" i="17"/>
  <c r="A5" i="17"/>
  <c r="A1" i="17"/>
  <c r="A11" i="6"/>
  <c r="A8" i="6"/>
  <c r="A5" i="6"/>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S39" i="19"/>
  <c r="F39" i="19" s="1"/>
  <c r="S26" i="19"/>
  <c r="N26" i="19"/>
  <c r="AA20" i="19"/>
  <c r="S20" i="19"/>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F20" i="19" l="1"/>
  <c r="E47" i="19"/>
  <c r="M78" i="18"/>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N41" i="18" l="1"/>
  <c r="O41" i="18" s="1"/>
  <c r="P41" i="18" s="1"/>
  <c r="Q41" i="18" s="1"/>
  <c r="R41" i="18" s="1"/>
  <c r="S41" i="18" s="1"/>
  <c r="T41" i="18" s="1"/>
  <c r="U41" i="18" s="1"/>
  <c r="V41" i="18" s="1"/>
  <c r="W41" i="18" s="1"/>
  <c r="X41" i="18" s="1"/>
  <c r="Y41" i="18" s="1"/>
  <c r="Z41" i="18" s="1"/>
  <c r="AA41" i="18" s="1"/>
  <c r="AB41" i="18" s="1"/>
  <c r="AC41" i="18" s="1"/>
  <c r="AD41" i="18" s="1"/>
  <c r="E95" i="18"/>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A95" i="18" l="1"/>
  <c r="O47" i="18"/>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A77" i="18"/>
  <c r="Y77" i="18"/>
  <c r="W77" i="18"/>
  <c r="U77" i="18"/>
  <c r="S77" i="18"/>
  <c r="Q77" i="18"/>
  <c r="O77" i="18"/>
  <c r="M77" i="18"/>
  <c r="M82" i="18" s="1"/>
  <c r="M64" i="18"/>
  <c r="O75" i="18"/>
  <c r="O48" i="18"/>
  <c r="O62" i="18" s="1"/>
  <c r="O70" i="18" s="1"/>
  <c r="O82" i="18" l="1"/>
  <c r="Q82" i="18"/>
  <c r="S82" i="18"/>
  <c r="W82" i="18"/>
  <c r="U82" i="18"/>
  <c r="AA82" i="18"/>
  <c r="Y82" i="18"/>
  <c r="AD82" i="18"/>
  <c r="P82" i="18"/>
  <c r="T82" i="18"/>
  <c r="X82" i="18"/>
  <c r="AB82" i="18"/>
  <c r="AD80" i="18"/>
  <c r="AB80" i="18"/>
  <c r="Z80" i="18"/>
  <c r="X80" i="18"/>
  <c r="V80" i="18"/>
  <c r="T80" i="18"/>
  <c r="R80" i="18"/>
  <c r="P80" i="18"/>
  <c r="N80" i="18"/>
  <c r="AC80" i="18"/>
  <c r="AA80" i="18"/>
  <c r="Y80" i="18"/>
  <c r="W80" i="18"/>
  <c r="U80" i="18"/>
  <c r="S80" i="18"/>
  <c r="Q80" i="18"/>
  <c r="O80" i="18"/>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U83" i="18" l="1"/>
  <c r="O83" i="18"/>
  <c r="Q83" i="18"/>
  <c r="S83" i="18"/>
  <c r="W83" i="18"/>
  <c r="AC83" i="18"/>
  <c r="Y83" i="18"/>
  <c r="AA83" i="18"/>
  <c r="Q47" i="18"/>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R64" i="18" s="1"/>
  <c r="Q64" i="18"/>
  <c r="Q65" i="18" s="1"/>
  <c r="S47" i="18"/>
  <c r="T45" i="18" s="1"/>
  <c r="S68" i="18"/>
  <c r="S76" i="18" s="1"/>
  <c r="S79" i="18" s="1"/>
  <c r="U44" i="18"/>
  <c r="U50" i="18" s="1"/>
  <c r="U67" i="18" s="1"/>
  <c r="U78" i="18" s="1"/>
  <c r="V39" i="18"/>
  <c r="V53" i="18"/>
  <c r="V52" i="18" s="1"/>
  <c r="V42" i="18"/>
  <c r="U51" i="18"/>
  <c r="T73" i="18"/>
  <c r="T59" i="18"/>
  <c r="T61" i="18" s="1"/>
  <c r="R65" i="18" l="1"/>
  <c r="T47" i="18"/>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<sst xmlns="http://schemas.openxmlformats.org/spreadsheetml/2006/main" count="5926" uniqueCount="601">
  <si>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</si>
  <si>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</si>
  <si>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</si>
  <si>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</si>
  <si>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</si>
  <si>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</si>
  <si>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</si>
  <si>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</si>
  <si>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</si>
  <si>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</si>
  <si>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</si>
  <si>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</si>
  <si>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</si>
  <si>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</si>
  <si>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</si>
  <si>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</si>
  <si>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</si>
  <si>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</si>
  <si>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</si>
  <si>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</si>
  <si>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</si>
  <si>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</si>
  <si>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</si>
  <si>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</si>
  <si>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</si>
  <si>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</si>
  <si>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</si>
  <si>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</si>
  <si>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</si>
  <si>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</si>
  <si>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</si>
  <si>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</si>
  <si>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</si>
  <si>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</si>
  <si>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</si>
  <si>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</si>
  <si>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</si>
  <si>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</si>
  <si>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</si>
  <si>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</si>
  <si>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</si>
  <si>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</si>
  <si>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</si>
  <si>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</si>
  <si>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</si>
  <si>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</si>
  <si>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</si>
  <si>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</si>
  <si>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</si>
  <si>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</si>
  <si>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</si>
  <si>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</si>
  <si>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</si>
  <si>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</si>
  <si>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</si>
  <si>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</si>
  <si>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</si>
  <si>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</si>
  <si>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</si>
  <si>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</si>
  <si>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</si>
  <si>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</si>
  <si>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</si>
  <si>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</si>
  <si>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</si>
  <si>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</si>
  <si>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</si>
  <si>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</si>
  <si>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</si>
  <si>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</si>
  <si>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</si>
  <si>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</si>
  <si>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</si>
  <si>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</si>
  <si>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</si>
  <si>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</si>
  <si>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</si>
  <si>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</si>
  <si>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</si>
  <si>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</si>
  <si>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</si>
  <si>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</si>
  <si>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</si>
  <si>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</si>
  <si>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</si>
  <si>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</si>
  <si>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</si>
  <si>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</si>
  <si>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</si>
  <si>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</si>
  <si>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</si>
  <si>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</si>
  <si>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</si>
  <si>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</si>
  <si>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</si>
  <si>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</si>
  <si>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</si>
  <si>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</si>
  <si>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</si>
  <si>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</si>
  <si>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</si>
  <si>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</si>
  <si>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</si>
  <si>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</si>
  <si>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</si>
  <si>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</si>
  <si>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</si>
  <si>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</si>
  <si>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</si>
  <si>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</si>
  <si>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</si>
  <si>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</si>
  <si>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</si>
  <si>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</si>
  <si>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</si>
  <si>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</si>
  <si>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</si>
  <si>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</si>
  <si>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</si>
  <si>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</si>
  <si>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</si>
  <si>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</si>
  <si>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</si>
  <si>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</si>
  <si>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</si>
  <si>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</si>
  <si>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</si>
  <si>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</si>
  <si>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</si>
  <si>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</si>
  <si>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</si>
  <si>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</si>
  <si>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</si>
  <si>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</si>
  <si>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</si>
  <si>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</si>
  <si>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</si>
  <si>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</si>
  <si>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</si>
  <si>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</si>
  <si>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</si>
  <si>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</si>
  <si>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</si>
  <si>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</si>
  <si>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</si>
  <si>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</si>
  <si>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</si>
  <si>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</si>
  <si>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</si>
  <si>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</si>
  <si>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</si>
  <si>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</si>
  <si>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</si>
  <si>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</si>
  <si>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</si>
  <si>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</si>
  <si>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</si>
  <si>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</si>
  <si>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</si>
  <si>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</si>
  <si>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</si>
  <si>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</si>
  <si>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</si>
  <si>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</si>
  <si>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</si>
  <si>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</si>
  <si>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</si>
  <si>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</si>
  <si>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</si>
  <si>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</si>
  <si>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</si>
  <si>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</si>
  <si>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</si>
  <si>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</si>
  <si>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</si>
  <si>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</si>
  <si>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</si>
  <si>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</si>
  <si>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</si>
  <si>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</si>
  <si>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</si>
  <si>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</si>
  <si>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</si>
  <si>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</si>
  <si>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</si>
  <si>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</si>
  <si>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</si>
  <si>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</si>
  <si>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</si>
  <si>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</si>
  <si>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</si>
  <si>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</si>
  <si>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</si>
  <si>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</si>
  <si>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</si>
  <si>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</si>
  <si>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</si>
  <si>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</si>
  <si>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</si>
  <si>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</si>
  <si>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</si>
  <si>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</si>
  <si>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</si>
  <si>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</si>
  <si>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</si>
  <si>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</si>
  <si>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</si>
  <si>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</si>
  <si>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</si>
  <si>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</si>
  <si>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</si>
  <si>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</si>
  <si>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</si>
  <si>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</si>
  <si>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</si>
  <si>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</si>
  <si>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</si>
  <si>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</si>
  <si>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</si>
  <si>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</si>
  <si>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</si>
  <si>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</si>
  <si>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</si>
  <si>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</si>
  <si>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</si>
  <si>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</si>
  <si>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</si>
  <si>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</si>
  <si>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</si>
  <si>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</si>
  <si>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</si>
  <si>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</si>
  <si>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</si>
  <si>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</si>
  <si>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</si>
  <si>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</si>
  <si>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</si>
  <si>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</si>
  <si>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</si>
  <si>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</si>
  <si>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</si>
  <si>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</si>
  <si>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</si>
  <si>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</si>
  <si>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</si>
  <si>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</si>
  <si>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</si>
  <si>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</si>
  <si>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</si>
  <si>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</si>
  <si>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</si>
  <si>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</si>
  <si>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</si>
  <si>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</si>
  <si>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</si>
  <si>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</si>
  <si>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</si>
  <si>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</si>
  <si>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</si>
  <si>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</si>
  <si>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</si>
  <si>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</si>
  <si>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</si>
  <si>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</si>
  <si>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</si>
  <si>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</si>
  <si>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</si>
  <si>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</si>
  <si>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</si>
  <si>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</si>
  <si>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</si>
  <si>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</si>
  <si>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</si>
  <si>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</si>
  <si>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</si>
  <si>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</si>
  <si>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</si>
  <si>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</si>
  <si>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</si>
  <si>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</si>
  <si>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</si>
  <si>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</si>
  <si>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</si>
  <si>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</si>
  <si>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</si>
  <si>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</si>
  <si>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</si>
  <si>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</si>
  <si>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</si>
  <si>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</si>
  <si>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</si>
  <si>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</si>
  <si>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</si>
  <si>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</si>
  <si>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</si>
  <si>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</si>
  <si>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</si>
  <si>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</si>
  <si>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</si>
  <si>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</si>
  <si>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</si>
  <si>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</si>
  <si>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</si>
  <si>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</si>
  <si>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</si>
  <si>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</si>
  <si>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</si>
  <si>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</si>
  <si>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</si>
  <si>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</si>
  <si>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</si>
  <si>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</si>
  <si>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</si>
  <si>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</si>
  <si>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</si>
  <si>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</si>
  <si>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</si>
  <si>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</si>
  <si>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</si>
  <si>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</si>
  <si>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</si>
  <si>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</si>
  <si>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</si>
  <si>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</si>
  <si>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</si>
  <si>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</si>
  <si>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</si>
  <si>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</si>
  <si>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</si>
  <si>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</si>
  <si>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</si>
  <si>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</si>
  <si>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</si>
  <si>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</si>
  <si>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</si>
  <si>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</si>
  <si>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</si>
  <si>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</si>
  <si>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</si>
  <si>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</si>
  <si>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</si>
  <si>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</si>
  <si>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</si>
  <si>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</si>
  <si>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</si>
  <si>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</si>
  <si>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</si>
  <si>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</si>
  <si>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</si>
  <si>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</si>
  <si>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</si>
  <si>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</si>
  <si>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</si>
  <si>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</si>
  <si>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</si>
  <si>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</si>
  <si>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</si>
  <si>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</si>
  <si>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</si>
  <si>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</si>
  <si>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</si>
  <si>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</si>
  <si>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</si>
  <si>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</si>
  <si>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</si>
  <si>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</si>
  <si>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</si>
  <si>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</si>
  <si>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</si>
  <si>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</si>
  <si>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</si>
  <si>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</si>
  <si>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</si>
  <si>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</si>
  <si>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</si>
  <si>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</si>
  <si>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</si>
  <si>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</si>
  <si>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</si>
  <si>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</si>
  <si>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</si>
  <si>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</si>
  <si>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</si>
  <si>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</si>
  <si>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</si>
  <si>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</si>
  <si>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</si>
  <si>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</si>
  <si>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</si>
  <si>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</si>
  <si>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</si>
  <si>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</si>
  <si>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</si>
  <si>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</si>
  <si>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</si>
  <si>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</si>
  <si>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</si>
  <si>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</si>
  <si>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</si>
  <si>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</si>
  <si>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</si>
  <si>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</si>
  <si>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</si>
  <si>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</si>
  <si>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</si>
  <si>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</si>
  <si>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</si>
  <si>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</si>
  <si>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</si>
  <si>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</si>
  <si>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</si>
  <si>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</si>
  <si>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</si>
  <si>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</si>
  <si>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</si>
  <si>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</si>
  <si>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</si>
  <si>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</si>
  <si>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</si>
  <si>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</si>
  <si>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</si>
  <si>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</si>
  <si>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</si>
  <si>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</si>
  <si>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</si>
  <si>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</si>
  <si>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</si>
  <si>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</si>
  <si>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</si>
  <si>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</si>
  <si>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</si>
  <si>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</si>
  <si>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</si>
  <si>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</si>
  <si>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</si>
  <si>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</si>
  <si>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</si>
  <si>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</si>
  <si>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</si>
  <si>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</si>
  <si>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</si>
  <si>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</si>
  <si>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</si>
  <si>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</si>
  <si>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</si>
  <si>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</si>
  <si>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</si>
  <si>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</si>
  <si>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</si>
  <si>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</si>
  <si>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</si>
  <si>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</si>
  <si>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</si>
  <si>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</si>
  <si>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</si>
  <si>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</si>
  <si>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</si>
  <si>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</si>
  <si>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</si>
  <si>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</si>
  <si>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</si>
  <si>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</si>
  <si>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</si>
  <si>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</si>
  <si>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</si>
  <si>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</si>
  <si>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</si>
  <si>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</si>
  <si>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</si>
  <si>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</si>
  <si>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</si>
  <si>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</si>
  <si>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</si>
  <si>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</si>
  <si>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</si>
  <si>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</si>
  <si>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</si>
  <si>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</si>
  <si>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</si>
  <si>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</si>
  <si>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</si>
  <si>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</si>
  <si>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</si>
  <si>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</si>
  <si>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</si>
  <si>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</si>
  <si>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</si>
  <si>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</si>
  <si>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</si>
  <si>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</si>
  <si>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</si>
  <si>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</si>
  <si>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</si>
  <si>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</si>
  <si>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</si>
  <si>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</si>
  <si>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</si>
  <si>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</si>
  <si>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</si>
  <si>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</si>
  <si>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</si>
  <si>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</si>
  <si>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</si>
  <si>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</si>
  <si>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</si>
  <si>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</si>
  <si>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</si>
  <si>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</si>
  <si>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</si>
  <si>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</si>
  <si>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</si>
  <si>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</si>
  <si>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</si>
  <si>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</si>
  <si>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</si>
  <si>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</si>
  <si>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</si>
  <si>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</si>
  <si>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</si>
  <si>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</si>
  <si>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</si>
  <si>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</si>
  <si>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</si>
  <si>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</si>
  <si>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</si>
  <si>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</si>
  <si>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</si>
  <si>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</si>
  <si>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</si>
  <si>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</si>
  <si>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</si>
  <si>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</si>
  <si>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</si>
  <si>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</si>
  <si>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</si>
  <si>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</si>
  <si>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</si>
  <si>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</si>
  <si>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</si>
  <si>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</si>
  <si>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</si>
  <si>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</si>
  <si>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</si>
  <si>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</si>
  <si>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</si>
  <si>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</si>
  <si>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не относится</t>
  </si>
  <si>
    <t>Иркутская область</t>
  </si>
  <si>
    <t>Инвестиционная программа ООО "Иркутская энергосэнергосбытовая компания"</t>
  </si>
  <si>
    <t>Создание интеллектуальной системы коммерческого учета электрической энергии 
в многоквартирных домах в зоне деятельности ООО «Иркутскэнергосбыт»</t>
  </si>
  <si>
    <t>1.2.3.1."Установка приборов учета, класс напряжения 0,22 (0,4) кВ, всего, в том числе:"</t>
  </si>
  <si>
    <t>ООО "Иркутская энергосэнергосбытовая компания"</t>
  </si>
  <si>
    <t xml:space="preserve">П                                                                                                                                                                                                                  </t>
  </si>
  <si>
    <t>12.2020</t>
  </si>
  <si>
    <t>12.2030</t>
  </si>
  <si>
    <t>07.2020</t>
  </si>
  <si>
    <t xml:space="preserve">Создание/модернизация систем учета электрической энергии
ООО "Иркутскэнергосбыт" на период 2021 - 2031 гг
</t>
  </si>
  <si>
    <t>2024*</t>
  </si>
  <si>
    <t>2025*</t>
  </si>
  <si>
    <t>2026*</t>
  </si>
  <si>
    <t>2027*</t>
  </si>
  <si>
    <t>2029*</t>
  </si>
  <si>
    <t>2030*</t>
  </si>
  <si>
    <t>ООО "Иркутскэнергосбыт"</t>
  </si>
  <si>
    <t>Наладочные работы</t>
  </si>
  <si>
    <t>2028*</t>
  </si>
  <si>
    <t>Общий объем финансирования капитальных вложений по инвестиционному проекту за период реализации инвестиционной программы, млн. руб. с НДС</t>
  </si>
  <si>
    <t>Удельные стоимостные показатели реализации инвестиционного проекта, тыс. руб. с НДС</t>
  </si>
  <si>
    <r>
      <t>другое</t>
    </r>
    <r>
      <rPr>
        <vertAlign val="superscript"/>
        <sz val="13"/>
        <color rgb="FF000000"/>
        <rFont val="Times New Roman"/>
        <family val="1"/>
        <charset val="204"/>
      </rPr>
      <t>3)   штук</t>
    </r>
  </si>
  <si>
    <t>Примечание: Реализация проекта "Создание интеллектуальной системы коммерческого учета электрической энергии в многоквартирных домах в зоне деятельности ООО «Иркутскэнергосбыт» осуществляется в рамках исполнения обязательств ООО "Иркутскэнергосбыт" как гарантирующего поставщика, предусмотренных пунктом 5 статьи 37 настоящего Федерального закона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Федерации"от 27.12.2018, и влияния на финансово-хозяйственную деятельность ООО "Иркутскэнергосбыт" не оказывает.</t>
  </si>
  <si>
    <t>Снижение расходов электрической энергии на содержание общедомового имущества до нормативных значений за счет получения достоверных данных коммерческого учета, увеличение полезного отпуска потребителей, получение оперативной информации о потреблении электрической энергии и балансов в режиме реального времени, о качестве электрической энергии, сокращение затрат компании на проведение работ по отключению/подключению абонентов</t>
  </si>
  <si>
    <t>Реализации требований Федерального закона "Об электроэнергетике" от 26.03.2003 N 35-ФЗ, Федерального закона "Об энергосбережении и о повышении энергетической эффективности и о внесении изменений в отдельные законодательные акты Российской Федерации" от 23.11.2009 N 261-ФЗ</t>
  </si>
  <si>
    <t>Установка счетчиков электрической энергии и создание системы сбора и передачи данных, организация доступа потребителей к данным интеллектуальной системы учета</t>
  </si>
  <si>
    <t>Проектом предусматривается:                                                                                                                                                                                                                       1.  ПИР, СМР, ПНР, ввод в эксплуатацию для каждого из создаваемых объектов</t>
  </si>
  <si>
    <t>2020 г.</t>
  </si>
  <si>
    <t xml:space="preserve">По требованиям законодательства гарантирующий поставщик обязан, начиная с 01.07.2020 г. осуществлять приобретение, установку, замену, допуск в эксплуатацию приборов учета электрической энергии, использование которых предполагается осуществлять для коммерческого учета электрической энергии (мощности) на розничных рынках и для оказания коммунальных услуг по электроснабжению в составе интеллектуальной системе учета электрической энергии (мощности) для потребителей в многоквартирных домах (МКД) гарантирующего поставщика </t>
  </si>
  <si>
    <t>Территория всех муниципальных образований Иркутской области за исклчением Бодайбинского (ООО "Иркутскэнергосбыт" не имеет там статуса ГП)</t>
  </si>
  <si>
    <t>всего в 2021 году, в том числе</t>
  </si>
  <si>
    <t>Предложение по корректировке за год</t>
  </si>
  <si>
    <t xml:space="preserve">Факт 2020 года </t>
  </si>
  <si>
    <t>Общий объем освоения капитальных вложений по инвестиционному проекту за период реализации инвестиционной программы, млн. руб. с НДС</t>
  </si>
  <si>
    <t>По требованиям законодательства гарантирующий поставщик обязан, начиная с 01.07.2020 г. осуществлять приобретение, установку, замену, допуск в эксплуатацию приборов учета электрической энергии, использование которых предполагается осуществлять для коммерческого учета электрической энергии (мощности) на розничных рынках и для оказания коммунальных услуг по электроснабжению в составе интеллектуальной системе учета электрической энергии (мощности) для потребителей в многоквартирных домах (МКД)</t>
  </si>
  <si>
    <t>06.2020</t>
  </si>
  <si>
    <t>12.2029</t>
  </si>
  <si>
    <t xml:space="preserve">Оснащение интеллектуальными приборами учета более 300 000 точек поставки </t>
  </si>
  <si>
    <t>по состоянию на 01.01.2025</t>
  </si>
  <si>
    <t>Коммерческий учет электрической энергии и устройств сбора и передачи данных в многоквартирных домах в зоне деятельности ООО «Иркутскэнергосбыт»</t>
  </si>
  <si>
    <t>Базовая станция LRST-VGA-2Т9</t>
  </si>
  <si>
    <t>в т.ч. ПНР</t>
  </si>
  <si>
    <t>2032 г.</t>
  </si>
  <si>
    <t>09.2023</t>
  </si>
  <si>
    <t>12.2024</t>
  </si>
  <si>
    <t>12.2031</t>
  </si>
  <si>
    <t>12.2032</t>
  </si>
  <si>
    <t>09.2031</t>
  </si>
  <si>
    <t>2031*</t>
  </si>
  <si>
    <t>2032*</t>
  </si>
  <si>
    <t>Создание/модернизация систем учета электрической энергии, реализуемые в рамках инвестиционной программы 
ООО "Иркутскэнергосбыт" на 2020-2032 гг</t>
  </si>
  <si>
    <t>К_1</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</si>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</sst>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8" formatCode="0.0000000"/>
    <numFmt numFmtId="179" formatCode="h:mm;@"/>
    <numFmt numFmtId="180" formatCode="0.00000"/>
  </numFmts>
  <fonts count="1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
      <sz val="8"/>
      <color theme="1"/>
      <name val="Calibri"/>
      <family val="2"/>
      <charset val="204"/>
      <scheme val="mino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9" tint="0.79998168889431442"/>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8">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9"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9" fontId="56" fillId="0" borderId="0">
      <alignment vertical="top"/>
    </xf>
    <xf numFmtId="0" fontId="42" fillId="0" borderId="0"/>
    <xf numFmtId="169"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9"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7" fillId="26" borderId="0">
      <alignment vertical="top"/>
    </xf>
    <xf numFmtId="14" fontId="58" fillId="0" borderId="0">
      <alignment vertical="top"/>
    </xf>
    <xf numFmtId="169" fontId="59" fillId="0" borderId="0">
      <alignment vertical="top"/>
    </xf>
    <xf numFmtId="0" fontId="60" fillId="0" borderId="0">
      <alignment vertical="top"/>
    </xf>
    <xf numFmtId="169" fontId="61" fillId="0" borderId="0">
      <alignment vertical="top"/>
    </xf>
    <xf numFmtId="170" fontId="57" fillId="0" borderId="0">
      <alignment vertical="top"/>
    </xf>
    <xf numFmtId="0" fontId="42" fillId="0" borderId="0"/>
    <xf numFmtId="169" fontId="62" fillId="27" borderId="0">
      <alignment horizontal="right" vertical="top"/>
    </xf>
    <xf numFmtId="0" fontId="28" fillId="0" borderId="0"/>
    <xf numFmtId="0" fontId="28" fillId="0" borderId="0"/>
    <xf numFmtId="0" fontId="63" fillId="28" borderId="0"/>
    <xf numFmtId="171"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3"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5" applyNumberFormat="0" applyFill="0" applyAlignment="0" applyProtection="0"/>
    <xf numFmtId="0" fontId="24" fillId="0" borderId="35" applyNumberFormat="0" applyFill="0" applyAlignment="0" applyProtection="0"/>
    <xf numFmtId="0" fontId="24" fillId="0" borderId="35" applyNumberFormat="0" applyFill="0" applyAlignment="0" applyProtection="0"/>
    <xf numFmtId="0" fontId="24" fillId="0" borderId="3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xf numFmtId="9" fontId="1" fillId="0" borderId="0" applyFont="0" applyFill="0" applyBorder="0" applyAlignment="0" applyProtection="0"/>
  </cellStyleXfs>
  <cellXfs count="5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3" fillId="0" borderId="0" xfId="1" applyFont="1" applyBorder="1"/>
    <xf numFmtId="0" fontId="3"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6" xfId="932" applyFont="1" applyFill="1" applyBorder="1" applyAlignment="1">
      <alignment vertical="center" wrapText="1"/>
    </xf>
    <xf numFmtId="0" fontId="41" fillId="0" borderId="0" xfId="2" applyFont="1" applyFill="1" applyAlignment="1">
      <alignment horizontal="right"/>
    </xf>
    <xf numFmtId="0" fontId="11" fillId="0" borderId="38" xfId="932" applyFont="1" applyFill="1" applyBorder="1" applyAlignment="1">
      <alignment vertical="center" wrapText="1"/>
    </xf>
    <xf numFmtId="3" fontId="82" fillId="0" borderId="39" xfId="932" applyNumberFormat="1" applyFont="1" applyFill="1" applyBorder="1" applyAlignment="1">
      <alignment horizontal="center" vertical="center"/>
    </xf>
    <xf numFmtId="0" fontId="11" fillId="0" borderId="40" xfId="932" applyFont="1" applyFill="1" applyBorder="1" applyAlignment="1">
      <alignment vertical="center" wrapText="1"/>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7" xfId="932" applyNumberFormat="1" applyFont="1" applyFill="1" applyBorder="1" applyAlignment="1">
      <alignment horizontal="center" vertical="center"/>
    </xf>
    <xf numFmtId="172"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9" fontId="82" fillId="0" borderId="42" xfId="932" applyNumberFormat="1" applyFont="1" applyFill="1" applyBorder="1" applyAlignment="1">
      <alignment horizontal="center" vertical="center"/>
    </xf>
    <xf numFmtId="0" fontId="11" fillId="0" borderId="43" xfId="932" applyFont="1" applyFill="1" applyBorder="1" applyAlignment="1">
      <alignment vertical="center" wrapText="1"/>
    </xf>
    <xf numFmtId="3" fontId="82" fillId="0" borderId="36" xfId="932" applyNumberFormat="1" applyFont="1" applyFill="1" applyBorder="1" applyAlignment="1">
      <alignment horizontal="center" vertical="center"/>
    </xf>
    <xf numFmtId="0" fontId="11" fillId="0" borderId="44" xfId="932" applyFont="1" applyFill="1" applyBorder="1" applyAlignment="1">
      <alignment vertical="center" wrapText="1"/>
    </xf>
    <xf numFmtId="10" fontId="82" fillId="0" borderId="45" xfId="933" applyNumberFormat="1" applyFont="1" applyFill="1" applyBorder="1" applyAlignment="1">
      <alignment horizontal="center" vertical="center"/>
    </xf>
    <xf numFmtId="10" fontId="82" fillId="0" borderId="38" xfId="933" applyNumberFormat="1" applyFont="1" applyFill="1" applyBorder="1" applyAlignment="1">
      <alignment horizontal="center" vertical="center"/>
    </xf>
    <xf numFmtId="10" fontId="82" fillId="0" borderId="38"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1"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3" fontId="88" fillId="0" borderId="1" xfId="932" applyNumberFormat="1" applyFont="1" applyFill="1" applyBorder="1" applyAlignment="1">
      <alignment horizontal="center" vertical="center"/>
    </xf>
    <xf numFmtId="173" fontId="88" fillId="0" borderId="1" xfId="932" applyNumberFormat="1" applyFont="1" applyFill="1" applyBorder="1" applyAlignment="1">
      <alignment vertical="center"/>
    </xf>
    <xf numFmtId="173" fontId="82" fillId="0" borderId="1" xfId="932" applyNumberFormat="1" applyFont="1" applyFill="1" applyBorder="1" applyAlignment="1">
      <alignment horizontal="center" vertical="center"/>
    </xf>
    <xf numFmtId="173"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3" fontId="82" fillId="0" borderId="4" xfId="932" applyNumberFormat="1" applyFont="1" applyFill="1" applyBorder="1" applyAlignment="1">
      <alignment horizontal="center" vertical="center"/>
    </xf>
    <xf numFmtId="173"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3" fontId="82" fillId="0" borderId="1" xfId="934" applyNumberFormat="1" applyFont="1" applyFill="1" applyBorder="1" applyAlignment="1">
      <alignment horizontal="center" vertical="center"/>
    </xf>
    <xf numFmtId="173"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3" fontId="88" fillId="0" borderId="22" xfId="932" applyNumberFormat="1" applyFont="1" applyFill="1" applyBorder="1" applyAlignment="1">
      <alignment horizontal="center" vertical="center"/>
    </xf>
    <xf numFmtId="173" fontId="88" fillId="0" borderId="22" xfId="932" applyNumberFormat="1" applyFont="1" applyFill="1" applyBorder="1" applyAlignment="1">
      <alignment vertical="center"/>
    </xf>
    <xf numFmtId="174" fontId="82" fillId="0" borderId="0" xfId="932" applyNumberFormat="1" applyFont="1" applyFill="1" applyBorder="1" applyAlignment="1">
      <alignment horizontal="center" vertical="center"/>
    </xf>
    <xf numFmtId="175" fontId="82" fillId="0" borderId="1" xfId="932" applyNumberFormat="1" applyFont="1" applyFill="1" applyBorder="1" applyAlignment="1">
      <alignment horizontal="center" vertical="center"/>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6" fontId="88" fillId="0" borderId="1" xfId="932" applyNumberFormat="1" applyFont="1" applyFill="1" applyBorder="1" applyAlignment="1">
      <alignment horizontal="center" vertical="center"/>
    </xf>
    <xf numFmtId="176"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6" fontId="88" fillId="0" borderId="22" xfId="932" applyNumberFormat="1" applyFont="1" applyFill="1" applyBorder="1" applyAlignment="1">
      <alignment horizontal="center" vertical="center"/>
    </xf>
    <xf numFmtId="176"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7" fontId="91" fillId="24" borderId="1" xfId="932" applyNumberFormat="1" applyFont="1" applyFill="1" applyBorder="1" applyAlignment="1">
      <alignment vertical="center"/>
    </xf>
    <xf numFmtId="178"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7" fontId="11" fillId="0" borderId="1" xfId="932" applyNumberFormat="1" applyFont="1" applyFill="1" applyBorder="1" applyAlignment="1">
      <alignment horizontal="center" vertical="center"/>
    </xf>
    <xf numFmtId="172"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0" fontId="49" fillId="0" borderId="5" xfId="2" applyFont="1" applyFill="1" applyBorder="1" applyAlignment="1">
      <alignment horizontal="left" vertical="center" wrapText="1"/>
    </xf>
    <xf numFmtId="0" fontId="95" fillId="0" borderId="1" xfId="45" applyFont="1" applyFill="1" applyBorder="1" applyAlignment="1">
      <alignment horizontal="left" vertical="center" wrapText="1"/>
    </xf>
    <xf numFmtId="177" fontId="37" fillId="0" borderId="1" xfId="2" applyNumberFormat="1" applyFont="1" applyFill="1" applyBorder="1" applyAlignment="1">
      <alignment horizontal="center" vertical="center" wrapText="1"/>
    </xf>
    <xf numFmtId="0" fontId="97"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8" fillId="0" borderId="0" xfId="49" applyFont="1" applyFill="1" applyAlignment="1"/>
    <xf numFmtId="0" fontId="98" fillId="0" borderId="1" xfId="49" applyFont="1" applyFill="1" applyBorder="1" applyAlignment="1">
      <alignment horizontal="center" vertical="center" wrapText="1"/>
    </xf>
    <xf numFmtId="0" fontId="98" fillId="0" borderId="1" xfId="49" applyFont="1" applyFill="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4"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applyBorder="1"/>
    <xf numFmtId="0" fontId="101"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3"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49" xfId="2" applyFont="1" applyFill="1" applyBorder="1" applyAlignment="1">
      <alignment horizontal="justify"/>
    </xf>
    <xf numFmtId="0" fontId="82" fillId="0" borderId="49" xfId="2" applyFont="1" applyFill="1" applyBorder="1" applyAlignment="1">
      <alignment horizontal="center" vertical="center"/>
    </xf>
    <xf numFmtId="0" fontId="82" fillId="0" borderId="0" xfId="2" applyFont="1" applyFill="1"/>
    <xf numFmtId="0" fontId="88" fillId="0" borderId="49" xfId="2" applyFont="1" applyFill="1" applyBorder="1" applyAlignment="1">
      <alignment vertical="top" wrapText="1"/>
    </xf>
    <xf numFmtId="0" fontId="88" fillId="0" borderId="50" xfId="2" applyFont="1" applyFill="1" applyBorder="1" applyAlignment="1">
      <alignment vertical="top" wrapText="1"/>
    </xf>
    <xf numFmtId="0" fontId="88" fillId="0" borderId="50" xfId="2" applyFont="1" applyFill="1" applyBorder="1" applyAlignment="1">
      <alignment horizontal="justify" vertical="top" wrapText="1"/>
    </xf>
    <xf numFmtId="0" fontId="82" fillId="0" borderId="49" xfId="2" applyFont="1" applyFill="1" applyBorder="1" applyAlignment="1">
      <alignment horizontal="justify" vertical="top" wrapText="1"/>
    </xf>
    <xf numFmtId="0" fontId="88" fillId="0" borderId="49" xfId="2" applyFont="1" applyFill="1" applyBorder="1" applyAlignment="1">
      <alignment horizontal="justify" vertical="top" wrapText="1"/>
    </xf>
    <xf numFmtId="0" fontId="88" fillId="0" borderId="51" xfId="2" applyFont="1" applyFill="1" applyBorder="1" applyAlignment="1">
      <alignment vertical="top" wrapText="1"/>
    </xf>
    <xf numFmtId="0" fontId="82" fillId="0" borderId="51" xfId="2" applyFont="1" applyFill="1" applyBorder="1" applyAlignment="1">
      <alignment vertical="top" wrapText="1"/>
    </xf>
    <xf numFmtId="0" fontId="82" fillId="0" borderId="52" xfId="2" applyFont="1" applyFill="1" applyBorder="1" applyAlignment="1">
      <alignment vertical="top" wrapText="1"/>
    </xf>
    <xf numFmtId="0" fontId="82" fillId="0" borderId="50" xfId="2" applyFont="1" applyFill="1" applyBorder="1" applyAlignment="1">
      <alignment vertical="top" wrapText="1"/>
    </xf>
    <xf numFmtId="0" fontId="88" fillId="0" borderId="51" xfId="2" applyFont="1" applyFill="1" applyBorder="1" applyAlignment="1">
      <alignment horizontal="left" vertical="center" wrapText="1"/>
    </xf>
    <xf numFmtId="0" fontId="88" fillId="0" borderId="51" xfId="2" applyFont="1" applyFill="1" applyBorder="1" applyAlignment="1">
      <alignment horizontal="center" vertical="center" wrapText="1"/>
    </xf>
    <xf numFmtId="0" fontId="82" fillId="0" borderId="50"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43" fillId="0" borderId="0" xfId="0" applyFont="1" applyFill="1"/>
    <xf numFmtId="175" fontId="7" fillId="0" borderId="31" xfId="66" applyNumberFormat="1" applyFont="1" applyBorder="1" applyAlignment="1">
      <alignment horizontal="center" vertical="center" wrapText="1"/>
    </xf>
    <xf numFmtId="175" fontId="7" fillId="0" borderId="30" xfId="66" applyNumberFormat="1" applyFont="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1" xfId="1"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9"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8"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80"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8" fillId="0" borderId="1" xfId="0" applyNumberFormat="1" applyFont="1" applyFill="1" applyBorder="1" applyAlignment="1">
      <alignment horizontal="center" vertical="center"/>
    </xf>
    <xf numFmtId="0" fontId="108"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94" fillId="0" borderId="9" xfId="2" applyFont="1" applyFill="1" applyBorder="1" applyAlignment="1">
      <alignment horizontal="center" vertical="center" wrapText="1"/>
    </xf>
    <xf numFmtId="0" fontId="36" fillId="0" borderId="0" xfId="1" applyFont="1" applyFill="1" applyAlignment="1">
      <alignment vertical="center"/>
    </xf>
    <xf numFmtId="0" fontId="94" fillId="0" borderId="0" xfId="2" applyFont="1" applyFill="1"/>
    <xf numFmtId="0" fontId="94" fillId="0" borderId="0" xfId="2" applyFont="1" applyFill="1" applyAlignment="1"/>
    <xf numFmtId="0" fontId="49" fillId="0" borderId="0" xfId="2" applyFont="1" applyFill="1"/>
    <xf numFmtId="0" fontId="37" fillId="0" borderId="0" xfId="2" applyFont="1" applyFill="1"/>
    <xf numFmtId="0" fontId="2" fillId="0" borderId="1" xfId="0"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49" fontId="11" fillId="0" borderId="1" xfId="2" applyNumberFormat="1" applyFont="1" applyBorder="1" applyAlignment="1">
      <alignment horizontal="center" vertical="center" wrapText="1"/>
    </xf>
    <xf numFmtId="0" fontId="48" fillId="0" borderId="1" xfId="1"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177" fontId="37" fillId="24" borderId="1" xfId="2" applyNumberFormat="1" applyFont="1" applyFill="1" applyBorder="1" applyAlignment="1">
      <alignment horizontal="center" vertical="center" wrapText="1"/>
    </xf>
    <xf numFmtId="177" fontId="11" fillId="24" borderId="1" xfId="2" applyNumberFormat="1" applyFont="1" applyFill="1" applyBorder="1" applyAlignment="1">
      <alignment horizontal="center" vertical="center" wrapText="1"/>
    </xf>
    <xf numFmtId="3" fontId="0" fillId="24" borderId="1" xfId="0" applyNumberForma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0" fontId="11" fillId="0" borderId="1" xfId="932" applyFont="1" applyFill="1" applyBorder="1" applyAlignment="1">
      <alignment horizontal="left" vertical="center" wrapText="1"/>
    </xf>
    <xf numFmtId="9" fontId="82" fillId="0" borderId="42" xfId="937" applyFont="1" applyFill="1" applyBorder="1" applyAlignment="1">
      <alignment horizontal="center" vertical="center"/>
    </xf>
    <xf numFmtId="10" fontId="82" fillId="0" borderId="1" xfId="933" applyNumberFormat="1" applyFont="1" applyFill="1" applyBorder="1" applyAlignment="1">
      <alignment horizontal="center" vertical="center"/>
    </xf>
    <xf numFmtId="10" fontId="82" fillId="0" borderId="1" xfId="932" applyNumberFormat="1" applyFont="1" applyFill="1" applyBorder="1" applyAlignment="1">
      <alignment horizontal="center" vertical="center"/>
    </xf>
    <xf numFmtId="175" fontId="82" fillId="0" borderId="37" xfId="2" applyNumberFormat="1" applyFont="1" applyFill="1" applyBorder="1" applyAlignment="1">
      <alignment horizontal="center" vertical="center"/>
    </xf>
    <xf numFmtId="0" fontId="48" fillId="0" borderId="1" xfId="1" applyFont="1" applyBorder="1" applyAlignment="1">
      <alignment horizontal="center" vertical="center" wrapText="1"/>
    </xf>
    <xf numFmtId="49" fontId="48" fillId="0" borderId="1" xfId="1" applyNumberFormat="1" applyFont="1" applyFill="1" applyBorder="1" applyAlignment="1">
      <alignment horizontal="center" vertical="center"/>
    </xf>
    <xf numFmtId="0" fontId="48" fillId="25" borderId="2" xfId="66"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1" fontId="11" fillId="24" borderId="1" xfId="2" applyNumberFormat="1" applyFont="1" applyFill="1" applyBorder="1" applyAlignment="1">
      <alignment horizontal="center" vertical="center" wrapText="1"/>
    </xf>
    <xf numFmtId="1" fontId="37" fillId="0" borderId="1" xfId="2" applyNumberFormat="1" applyFont="1" applyFill="1" applyBorder="1" applyAlignment="1">
      <alignment horizontal="center" vertical="center" wrapText="1"/>
    </xf>
    <xf numFmtId="3" fontId="37" fillId="24" borderId="1" xfId="2" applyNumberFormat="1" applyFont="1" applyFill="1" applyBorder="1" applyAlignment="1">
      <alignment horizontal="center" vertical="center" wrapText="1"/>
    </xf>
    <xf numFmtId="3" fontId="37" fillId="0" borderId="1" xfId="2" applyNumberFormat="1" applyFont="1" applyFill="1" applyBorder="1" applyAlignment="1">
      <alignment horizontal="center" vertical="center" wrapText="1"/>
    </xf>
    <xf numFmtId="175" fontId="37" fillId="0" borderId="1" xfId="2" applyNumberFormat="1" applyFont="1" applyFill="1" applyBorder="1" applyAlignment="1">
      <alignment horizontal="center" vertical="center" wrapText="1"/>
    </xf>
    <xf numFmtId="175" fontId="11" fillId="24" borderId="1" xfId="2" applyNumberFormat="1" applyFont="1" applyFill="1" applyBorder="1" applyAlignment="1">
      <alignment horizontal="center" vertical="center" wrapText="1"/>
    </xf>
    <xf numFmtId="175" fontId="37" fillId="24" borderId="1" xfId="2" applyNumberFormat="1" applyFont="1" applyFill="1" applyBorder="1" applyAlignment="1">
      <alignment horizontal="center" vertical="center" wrapText="1"/>
    </xf>
    <xf numFmtId="175" fontId="82" fillId="24" borderId="1" xfId="932" applyNumberFormat="1" applyFon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49" fillId="0" borderId="1" xfId="2" applyFont="1" applyFill="1" applyBorder="1" applyAlignment="1">
      <alignment horizontal="center"/>
    </xf>
    <xf numFmtId="175" fontId="11" fillId="24" borderId="1" xfId="2" applyNumberFormat="1" applyFont="1" applyFill="1" applyBorder="1"/>
    <xf numFmtId="3" fontId="11" fillId="24" borderId="1" xfId="2" applyNumberFormat="1" applyFont="1" applyFill="1" applyBorder="1"/>
    <xf numFmtId="3" fontId="37" fillId="25" borderId="1" xfId="2" applyNumberFormat="1" applyFont="1" applyFill="1" applyBorder="1" applyAlignment="1">
      <alignment horizontal="center" vertical="center" wrapText="1"/>
    </xf>
    <xf numFmtId="175" fontId="37" fillId="34" borderId="1" xfId="2" applyNumberFormat="1" applyFont="1" applyFill="1" applyBorder="1" applyAlignment="1">
      <alignment horizontal="center" vertical="center" wrapText="1"/>
    </xf>
    <xf numFmtId="0" fontId="1" fillId="0" borderId="0" xfId="476"/>
    <xf numFmtId="0" fontId="107" fillId="0" borderId="0" xfId="476" applyFont="1"/>
    <xf numFmtId="0" fontId="106" fillId="0" borderId="0" xfId="476" applyFont="1"/>
    <xf numFmtId="0" fontId="1" fillId="0" borderId="2" xfId="476" applyBorder="1" applyAlignment="1">
      <alignment horizontal="center" vertical="center"/>
    </xf>
    <xf numFmtId="175" fontId="2" fillId="24" borderId="2" xfId="476" applyNumberFormat="1" applyFont="1" applyFill="1" applyBorder="1" applyAlignment="1">
      <alignment horizontal="right" vertical="center"/>
    </xf>
    <xf numFmtId="3" fontId="2" fillId="24" borderId="2" xfId="476" applyNumberFormat="1" applyFont="1" applyFill="1" applyBorder="1" applyAlignment="1">
      <alignment horizontal="right" vertical="center"/>
    </xf>
    <xf numFmtId="3" fontId="2" fillId="24" borderId="2" xfId="476" applyNumberFormat="1" applyFont="1" applyFill="1" applyBorder="1" applyAlignment="1">
      <alignment horizontal="center" vertical="center"/>
    </xf>
    <xf numFmtId="175" fontId="1" fillId="24" borderId="2" xfId="476" applyNumberFormat="1" applyFill="1" applyBorder="1" applyAlignment="1">
      <alignment horizontal="right" vertical="center"/>
    </xf>
    <xf numFmtId="0" fontId="1" fillId="24" borderId="2" xfId="476" applyFill="1" applyBorder="1" applyAlignment="1">
      <alignment horizontal="right" vertical="center"/>
    </xf>
    <xf numFmtId="0" fontId="111" fillId="24" borderId="2" xfId="476" applyFont="1" applyFill="1" applyBorder="1" applyAlignment="1">
      <alignment horizontal="center" vertical="center" wrapText="1"/>
    </xf>
    <xf numFmtId="175" fontId="1" fillId="25" borderId="2" xfId="476" applyNumberFormat="1" applyFill="1" applyBorder="1" applyAlignment="1">
      <alignment horizontal="right" vertical="center"/>
    </xf>
    <xf numFmtId="3" fontId="1" fillId="25" borderId="2" xfId="476" applyNumberFormat="1" applyFill="1" applyBorder="1" applyAlignment="1">
      <alignment horizontal="right" vertical="center"/>
    </xf>
    <xf numFmtId="0" fontId="104" fillId="0" borderId="2" xfId="476" applyFont="1" applyBorder="1" applyAlignment="1">
      <alignment horizontal="center" vertical="center" wrapText="1"/>
    </xf>
    <xf numFmtId="0" fontId="1" fillId="0" borderId="27" xfId="476" applyBorder="1" applyAlignment="1">
      <alignment horizontal="center" vertical="center"/>
    </xf>
    <xf numFmtId="0" fontId="1" fillId="24" borderId="27" xfId="476" applyFill="1" applyBorder="1" applyAlignment="1">
      <alignment horizontal="center" vertical="center"/>
    </xf>
    <xf numFmtId="3" fontId="1" fillId="24" borderId="2" xfId="476" applyNumberFormat="1" applyFill="1" applyBorder="1" applyAlignment="1">
      <alignment horizontal="right" vertical="center"/>
    </xf>
    <xf numFmtId="0" fontId="104" fillId="0" borderId="1" xfId="476" applyFont="1" applyBorder="1" applyAlignment="1">
      <alignment horizontal="center" vertical="center" wrapText="1"/>
    </xf>
    <xf numFmtId="0" fontId="105" fillId="0" borderId="49" xfId="476" applyFont="1" applyBorder="1" applyAlignment="1">
      <alignment horizontal="center" vertical="center" wrapText="1"/>
    </xf>
    <xf numFmtId="0" fontId="105" fillId="0" borderId="49" xfId="476" applyFont="1" applyBorder="1" applyAlignment="1">
      <alignment horizontal="center" vertical="center"/>
    </xf>
    <xf numFmtId="0" fontId="104" fillId="0" borderId="49" xfId="476" applyFont="1" applyBorder="1" applyAlignment="1">
      <alignment horizontal="center" vertical="center" wrapText="1"/>
    </xf>
    <xf numFmtId="1" fontId="11" fillId="0" borderId="0" xfId="2" applyNumberFormat="1" applyFont="1" applyFill="1"/>
    <xf numFmtId="0" fontId="49" fillId="35" borderId="1" xfId="2" applyFont="1" applyFill="1" applyBorder="1" applyAlignment="1">
      <alignment horizontal="left" vertical="center" wrapText="1"/>
    </xf>
    <xf numFmtId="0" fontId="94" fillId="35" borderId="1" xfId="2"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0" fillId="24" borderId="27" xfId="476" applyFont="1" applyFill="1" applyBorder="1" applyAlignment="1">
      <alignment horizontal="center" vertical="center"/>
    </xf>
    <xf numFmtId="0" fontId="0" fillId="24" borderId="27" xfId="476" applyFont="1" applyFill="1" applyBorder="1" applyAlignment="1">
      <alignment horizontal="center"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3" fillId="25" borderId="0" xfId="1" applyFill="1" applyBorder="1"/>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7" fillId="0" borderId="19" xfId="1" applyFont="1" applyBorder="1" applyAlignment="1">
      <alignment vertical="center"/>
    </xf>
    <xf numFmtId="49" fontId="11" fillId="0" borderId="0" xfId="61" applyNumberFormat="1" applyFont="1" applyBorder="1" applyAlignment="1">
      <alignment horizontal="left" vertical="top"/>
    </xf>
    <xf numFmtId="0" fontId="49" fillId="0" borderId="1" xfId="61" applyFont="1" applyFill="1" applyBorder="1" applyAlignment="1">
      <alignment horizontal="center" vertical="center" wrapText="1"/>
    </xf>
    <xf numFmtId="0" fontId="49" fillId="0" borderId="1" xfId="61" applyFont="1" applyBorder="1" applyAlignment="1">
      <alignment horizontal="center" vertical="center"/>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9" xfId="61" applyFont="1" applyBorder="1" applyAlignment="1">
      <alignment horizontal="center" vertical="center" wrapText="1"/>
    </xf>
    <xf numFmtId="0" fontId="49" fillId="0" borderId="5"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3"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37" fillId="0" borderId="0" xfId="0" applyFont="1" applyFill="1" applyAlignment="1">
      <alignment horizontal="center" vertical="center"/>
    </xf>
    <xf numFmtId="0" fontId="81" fillId="0" borderId="0" xfId="932" applyFont="1" applyFill="1" applyAlignment="1">
      <alignment horizontal="center" vertical="center"/>
    </xf>
    <xf numFmtId="0" fontId="80" fillId="0" borderId="1" xfId="932" applyFont="1" applyFill="1" applyBorder="1" applyAlignment="1">
      <alignment horizontal="center" vertical="center"/>
    </xf>
    <xf numFmtId="0" fontId="78" fillId="0" borderId="0" xfId="932" applyFont="1" applyFill="1" applyBorder="1" applyAlignment="1">
      <alignment horizontal="left" vertical="center" wrapText="1"/>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1" xfId="936" applyFont="1" applyFill="1" applyBorder="1" applyAlignment="1">
      <alignment horizontal="center" vertical="center" wrapText="1"/>
    </xf>
    <xf numFmtId="0" fontId="94" fillId="0" borderId="3" xfId="936" applyFont="1" applyFill="1" applyBorder="1" applyAlignment="1">
      <alignment horizontal="center" vertical="center"/>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7" fillId="0" borderId="0" xfId="1" applyFont="1" applyFill="1" applyAlignment="1">
      <alignment horizontal="center" vertical="center"/>
    </xf>
    <xf numFmtId="0" fontId="36" fillId="0" borderId="0" xfId="1" applyFont="1" applyFill="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6" fillId="0" borderId="19" xfId="49" applyFont="1" applyFill="1" applyBorder="1" applyAlignment="1">
      <alignment horizontal="center" vertical="center"/>
    </xf>
    <xf numFmtId="0" fontId="98" fillId="0" borderId="9" xfId="49" applyFont="1" applyFill="1" applyBorder="1" applyAlignment="1">
      <alignment horizontal="center" vertical="center" wrapText="1"/>
    </xf>
    <xf numFmtId="0" fontId="98" fillId="0" borderId="5" xfId="49" applyFont="1" applyFill="1" applyBorder="1" applyAlignment="1">
      <alignment horizontal="center" vertical="center" wrapText="1"/>
    </xf>
    <xf numFmtId="0" fontId="98" fillId="0" borderId="2" xfId="49" applyFont="1" applyFill="1" applyBorder="1" applyAlignment="1">
      <alignment horizontal="center" vertical="center" wrapText="1"/>
    </xf>
    <xf numFmtId="0" fontId="98" fillId="0" borderId="8" xfId="49" applyFont="1" applyFill="1" applyBorder="1" applyAlignment="1">
      <alignment horizontal="center" vertical="center" wrapText="1"/>
    </xf>
    <xf numFmtId="0" fontId="98" fillId="0" borderId="48" xfId="49" applyFont="1" applyFill="1" applyBorder="1" applyAlignment="1">
      <alignment horizontal="center" vertical="center" wrapText="1"/>
    </xf>
    <xf numFmtId="0" fontId="98" fillId="0" borderId="21" xfId="49" applyFont="1" applyFill="1" applyBorder="1" applyAlignment="1">
      <alignment horizontal="center" vertical="center" wrapText="1"/>
    </xf>
    <xf numFmtId="0" fontId="98" fillId="0" borderId="4" xfId="49" applyFont="1" applyFill="1" applyBorder="1" applyAlignment="1">
      <alignment horizontal="center" vertical="center" wrapText="1"/>
    </xf>
    <xf numFmtId="0" fontId="98" fillId="0" borderId="6" xfId="49" applyFont="1" applyFill="1" applyBorder="1" applyAlignment="1">
      <alignment horizontal="center" vertical="center" wrapText="1"/>
    </xf>
    <xf numFmtId="0" fontId="98" fillId="0" borderId="3" xfId="49" applyFont="1" applyFill="1" applyBorder="1" applyAlignment="1">
      <alignment horizontal="center" vertical="center" wrapText="1"/>
    </xf>
    <xf numFmtId="0" fontId="98" fillId="0" borderId="1" xfId="49" applyFont="1" applyFill="1" applyBorder="1" applyAlignment="1">
      <alignment horizontal="center" vertical="center" wrapText="1"/>
    </xf>
    <xf numFmtId="0" fontId="99" fillId="0" borderId="9" xfId="49" applyFont="1" applyFill="1" applyBorder="1" applyAlignment="1" applyProtection="1">
      <alignment horizontal="center" vertical="center" wrapText="1"/>
    </xf>
    <xf numFmtId="0" fontId="99" fillId="0" borderId="2" xfId="49" applyFont="1" applyFill="1" applyBorder="1" applyAlignment="1" applyProtection="1">
      <alignment horizontal="center" vertical="center" wrapText="1"/>
    </xf>
    <xf numFmtId="0" fontId="99"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102" fillId="25" borderId="0" xfId="49" applyFont="1" applyFill="1" applyBorder="1" applyAlignment="1">
      <alignment horizontal="center"/>
    </xf>
    <xf numFmtId="0" fontId="99" fillId="0" borderId="9" xfId="2" applyFont="1" applyFill="1" applyBorder="1" applyAlignment="1">
      <alignment horizontal="center" vertical="center" wrapText="1"/>
    </xf>
    <xf numFmtId="0" fontId="99" fillId="0" borderId="2" xfId="2" applyFont="1" applyFill="1" applyBorder="1" applyAlignment="1">
      <alignment horizontal="center" vertical="center" wrapText="1"/>
    </xf>
    <xf numFmtId="0" fontId="100" fillId="0" borderId="9" xfId="45" applyFont="1" applyFill="1" applyBorder="1" applyAlignment="1">
      <alignment horizontal="center" vertical="center" wrapText="1"/>
    </xf>
    <xf numFmtId="0" fontId="100" fillId="0" borderId="2" xfId="45" applyFont="1" applyFill="1" applyBorder="1" applyAlignment="1">
      <alignment horizontal="center" vertical="center" wrapText="1"/>
    </xf>
    <xf numFmtId="0" fontId="98" fillId="0" borderId="9" xfId="49" applyFont="1" applyFill="1" applyBorder="1" applyAlignment="1">
      <alignment horizontal="center" vertical="center"/>
    </xf>
    <xf numFmtId="0" fontId="98" fillId="0" borderId="2" xfId="49" applyFont="1" applyFill="1" applyBorder="1" applyAlignment="1">
      <alignment horizontal="center" vertical="center"/>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476" applyFont="1" applyAlignment="1">
      <alignment horizontal="center" vertical="center" wrapText="1"/>
    </xf>
    <xf numFmtId="0" fontId="2" fillId="0" borderId="0" xfId="476" applyFont="1" applyAlignment="1">
      <alignment horizontal="center" vertical="center"/>
    </xf>
    <xf numFmtId="0" fontId="1" fillId="0" borderId="0" xfId="476" applyAlignment="1">
      <alignment horizontal="center"/>
    </xf>
    <xf numFmtId="0" fontId="104" fillId="0" borderId="49" xfId="476" applyFont="1" applyBorder="1" applyAlignment="1">
      <alignment horizontal="center" vertical="center"/>
    </xf>
    <xf numFmtId="0" fontId="1" fillId="0" borderId="49" xfId="476" applyBorder="1" applyAlignment="1">
      <alignment horizontal="center" vertical="center"/>
    </xf>
    <xf numFmtId="2" fontId="104" fillId="0" borderId="49" xfId="476" applyNumberFormat="1" applyFont="1" applyBorder="1" applyAlignment="1">
      <alignment horizontal="center" vertical="center" wrapText="1"/>
    </xf>
    <xf numFmtId="0" fontId="104" fillId="0" borderId="49" xfId="476" applyFont="1" applyBorder="1" applyAlignment="1">
      <alignment horizontal="center" vertical="center" wrapText="1"/>
    </xf>
    <xf numFmtId="0" fontId="1" fillId="0" borderId="49" xfId="476" applyBorder="1" applyAlignment="1">
      <alignment horizontal="center" vertical="center" wrapText="1"/>
    </xf>
    <xf numFmtId="0" fontId="106" fillId="0" borderId="0" xfId="476" applyFont="1" applyAlignment="1">
      <alignment wrapText="1"/>
    </xf>
    <xf numFmtId="0" fontId="107" fillId="0" borderId="0" xfId="476" applyFont="1" applyAlignment="1">
      <alignment wrapText="1"/>
    </xf>
    <xf numFmtId="0" fontId="107" fillId="0" borderId="0" xfId="476" applyFont="1" applyAlignment="1"/>
    <xf numFmtId="0" fontId="102" fillId="0" borderId="54" xfId="476" applyFont="1" applyBorder="1" applyAlignment="1">
      <alignment horizontal="center" vertical="center"/>
    </xf>
    <xf numFmtId="0" fontId="102" fillId="0" borderId="55" xfId="476" applyFont="1" applyBorder="1" applyAlignment="1">
      <alignment horizontal="center" vertical="center"/>
    </xf>
    <xf numFmtId="0" fontId="102" fillId="0" borderId="56" xfId="476" applyFont="1" applyBorder="1" applyAlignment="1">
      <alignment horizontal="center" vertical="center"/>
    </xf>
    <xf numFmtId="0" fontId="104" fillId="33" borderId="54" xfId="476" applyFont="1" applyFill="1" applyBorder="1" applyAlignment="1">
      <alignment horizontal="center" vertical="center" wrapText="1"/>
    </xf>
    <xf numFmtId="0" fontId="104" fillId="33" borderId="55" xfId="476" applyFont="1" applyFill="1" applyBorder="1" applyAlignment="1">
      <alignment horizontal="center" vertical="center" wrapText="1"/>
    </xf>
    <xf numFmtId="0" fontId="104" fillId="33" borderId="56" xfId="476" applyFont="1" applyFill="1" applyBorder="1" applyAlignment="1">
      <alignment horizontal="center" vertical="center" wrapText="1"/>
    </xf>
  </cellXfs>
  <cellStyles count="938">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xfId="937" builtinId="5"/>
    <cellStyle name="Процентный 2" xfId="63" xr:uid="{00000000-0005-0000-0000-0000F7020000}"/>
    <cellStyle name="Процентный 2 2" xfId="762" xr:uid="{00000000-0005-0000-0000-0000F8020000}"/>
    <cellStyle name="Процентный 2 2 2" xfId="763" xr:uid="{00000000-0005-0000-0000-0000F9020000}"/>
    <cellStyle name="Процентный 2 2 3" xfId="764" xr:uid="{00000000-0005-0000-0000-0000FA020000}"/>
    <cellStyle name="Процентный 2 3" xfId="765" xr:uid="{00000000-0005-0000-0000-0000FB020000}"/>
    <cellStyle name="Процентный 2 3 2" xfId="766" xr:uid="{00000000-0005-0000-0000-0000FC020000}"/>
    <cellStyle name="Процентный 3" xfId="64" xr:uid="{00000000-0005-0000-0000-0000FD020000}"/>
    <cellStyle name="Процентный 3 2" xfId="767" xr:uid="{00000000-0005-0000-0000-0000FE020000}"/>
    <cellStyle name="Процентный 3 3" xfId="768" xr:uid="{00000000-0005-0000-0000-0000FF020000}"/>
    <cellStyle name="Процентный 4" xfId="769" xr:uid="{00000000-0005-0000-0000-000000030000}"/>
    <cellStyle name="Процентный 4 2" xfId="770" xr:uid="{00000000-0005-0000-0000-000001030000}"/>
    <cellStyle name="Процентный 4 2 2" xfId="771" xr:uid="{00000000-0005-0000-0000-000002030000}"/>
    <cellStyle name="Процентный 4 3" xfId="772" xr:uid="{00000000-0005-0000-0000-000003030000}"/>
    <cellStyle name="Процентный 5" xfId="773" xr:uid="{00000000-0005-0000-0000-000004030000}"/>
    <cellStyle name="Процентный 6" xfId="774" xr:uid="{00000000-0005-0000-0000-000005030000}"/>
    <cellStyle name="Процентный 6 2" xfId="775" xr:uid="{00000000-0005-0000-0000-000006030000}"/>
    <cellStyle name="Процентный 6 2 2" xfId="776" xr:uid="{00000000-0005-0000-0000-000007030000}"/>
    <cellStyle name="Процентный 6 2 3" xfId="777" xr:uid="{00000000-0005-0000-0000-000008030000}"/>
    <cellStyle name="Процентный 6 3" xfId="778" xr:uid="{00000000-0005-0000-0000-000009030000}"/>
    <cellStyle name="Процентный 6 4" xfId="779" xr:uid="{00000000-0005-0000-0000-00000A030000}"/>
    <cellStyle name="Процентный 7" xfId="780" xr:uid="{00000000-0005-0000-0000-00000B030000}"/>
    <cellStyle name="Процентный 7 2" xfId="781" xr:uid="{00000000-0005-0000-0000-00000C030000}"/>
    <cellStyle name="Процентный 7 3" xfId="782" xr:uid="{00000000-0005-0000-0000-00000D030000}"/>
    <cellStyle name="Связанная ячейка 2" xfId="55" xr:uid="{00000000-0005-0000-0000-00000E030000}"/>
    <cellStyle name="Связанная ячейка 2 2" xfId="783" xr:uid="{00000000-0005-0000-0000-00000F030000}"/>
    <cellStyle name="Связанная ячейка 2 2 2" xfId="784" xr:uid="{00000000-0005-0000-0000-000010030000}"/>
    <cellStyle name="Связанная ячейка 2 3" xfId="785" xr:uid="{00000000-0005-0000-0000-000011030000}"/>
    <cellStyle name="Связанная ячейка 3" xfId="786" xr:uid="{00000000-0005-0000-0000-000012030000}"/>
    <cellStyle name="Стиль 1" xfId="65" xr:uid="{00000000-0005-0000-0000-000013030000}"/>
    <cellStyle name="Стиль 1 2" xfId="787" xr:uid="{00000000-0005-0000-0000-000014030000}"/>
    <cellStyle name="Стиль 1 2 2" xfId="788" xr:uid="{00000000-0005-0000-0000-000015030000}"/>
    <cellStyle name="Стиль 1 3" xfId="789" xr:uid="{00000000-0005-0000-0000-000016030000}"/>
    <cellStyle name="Стиль 1 3 2" xfId="790" xr:uid="{00000000-0005-0000-0000-000017030000}"/>
    <cellStyle name="Стиль 1 4" xfId="791" xr:uid="{00000000-0005-0000-0000-000018030000}"/>
    <cellStyle name="Стиль 1 5" xfId="792" xr:uid="{00000000-0005-0000-0000-000019030000}"/>
    <cellStyle name="Стиль 1_1.2 ХЭС" xfId="793" xr:uid="{00000000-0005-0000-0000-00001A030000}"/>
    <cellStyle name="Текст предупреждения 2" xfId="56" xr:uid="{00000000-0005-0000-0000-00001B030000}"/>
    <cellStyle name="Текст предупреждения 2 2" xfId="794" xr:uid="{00000000-0005-0000-0000-00001C030000}"/>
    <cellStyle name="Текст предупреждения 2 2 2" xfId="795" xr:uid="{00000000-0005-0000-0000-00001D030000}"/>
    <cellStyle name="Текст предупреждения 2 3" xfId="796" xr:uid="{00000000-0005-0000-0000-00001E030000}"/>
    <cellStyle name="Текст предупреждения 3" xfId="797" xr:uid="{00000000-0005-0000-0000-00001F030000}"/>
    <cellStyle name="Текст предупреждения 3 2" xfId="798" xr:uid="{00000000-0005-0000-0000-000020030000}"/>
    <cellStyle name="Финансовый 10" xfId="799" xr:uid="{00000000-0005-0000-0000-000021030000}"/>
    <cellStyle name="Финансовый 11" xfId="800" xr:uid="{00000000-0005-0000-0000-000022030000}"/>
    <cellStyle name="Финансовый 2" xfId="57" xr:uid="{00000000-0005-0000-0000-000023030000}"/>
    <cellStyle name="Финансовый 2 10" xfId="801" xr:uid="{00000000-0005-0000-0000-000024030000}"/>
    <cellStyle name="Финансовый 2 11" xfId="802" xr:uid="{00000000-0005-0000-0000-000025030000}"/>
    <cellStyle name="Финансовый 2 12" xfId="803" xr:uid="{00000000-0005-0000-0000-000026030000}"/>
    <cellStyle name="Финансовый 2 2" xfId="804" xr:uid="{00000000-0005-0000-0000-000027030000}"/>
    <cellStyle name="Финансовый 2 2 2" xfId="805" xr:uid="{00000000-0005-0000-0000-000028030000}"/>
    <cellStyle name="Финансовый 2 2 2 2" xfId="806" xr:uid="{00000000-0005-0000-0000-000029030000}"/>
    <cellStyle name="Финансовый 2 2 2 2 2" xfId="58" xr:uid="{00000000-0005-0000-0000-00002A030000}"/>
    <cellStyle name="Финансовый 2 2 3" xfId="807" xr:uid="{00000000-0005-0000-0000-00002B030000}"/>
    <cellStyle name="Финансовый 2 3" xfId="808" xr:uid="{00000000-0005-0000-0000-00002C030000}"/>
    <cellStyle name="Финансовый 2 3 2" xfId="809" xr:uid="{00000000-0005-0000-0000-00002D030000}"/>
    <cellStyle name="Финансовый 2 3 3" xfId="810" xr:uid="{00000000-0005-0000-0000-00002E030000}"/>
    <cellStyle name="Финансовый 2 4" xfId="811" xr:uid="{00000000-0005-0000-0000-00002F030000}"/>
    <cellStyle name="Финансовый 2 5" xfId="812" xr:uid="{00000000-0005-0000-0000-000030030000}"/>
    <cellStyle name="Финансовый 2 6" xfId="813" xr:uid="{00000000-0005-0000-0000-000031030000}"/>
    <cellStyle name="Финансовый 2 7" xfId="814" xr:uid="{00000000-0005-0000-0000-000032030000}"/>
    <cellStyle name="Финансовый 2 7 2" xfId="815" xr:uid="{00000000-0005-0000-0000-000033030000}"/>
    <cellStyle name="Финансовый 2 7 2 2" xfId="816" xr:uid="{00000000-0005-0000-0000-000034030000}"/>
    <cellStyle name="Финансовый 2 7 2 3" xfId="817" xr:uid="{00000000-0005-0000-0000-000035030000}"/>
    <cellStyle name="Финансовый 2 7 3" xfId="818" xr:uid="{00000000-0005-0000-0000-000036030000}"/>
    <cellStyle name="Финансовый 2 7 4" xfId="819" xr:uid="{00000000-0005-0000-0000-000037030000}"/>
    <cellStyle name="Финансовый 2 8" xfId="820" xr:uid="{00000000-0005-0000-0000-000038030000}"/>
    <cellStyle name="Финансовый 2 8 2" xfId="821" xr:uid="{00000000-0005-0000-0000-000039030000}"/>
    <cellStyle name="Финансовый 2 8 3" xfId="822" xr:uid="{00000000-0005-0000-0000-00003A030000}"/>
    <cellStyle name="Финансовый 2 9" xfId="823" xr:uid="{00000000-0005-0000-0000-00003B030000}"/>
    <cellStyle name="Финансовый 2 9 2" xfId="824" xr:uid="{00000000-0005-0000-0000-00003C030000}"/>
    <cellStyle name="Финансовый 2 9 3" xfId="825" xr:uid="{00000000-0005-0000-0000-00003D030000}"/>
    <cellStyle name="Финансовый 3" xfId="59" xr:uid="{00000000-0005-0000-0000-00003E030000}"/>
    <cellStyle name="Финансовый 3 2" xfId="826" xr:uid="{00000000-0005-0000-0000-00003F030000}"/>
    <cellStyle name="Финансовый 3 2 2" xfId="827" xr:uid="{00000000-0005-0000-0000-000040030000}"/>
    <cellStyle name="Финансовый 3 2 2 2" xfId="828" xr:uid="{00000000-0005-0000-0000-000041030000}"/>
    <cellStyle name="Финансовый 3 2 2 2 2" xfId="829" xr:uid="{00000000-0005-0000-0000-000042030000}"/>
    <cellStyle name="Финансовый 3 2 2 2 3" xfId="830" xr:uid="{00000000-0005-0000-0000-000043030000}"/>
    <cellStyle name="Финансовый 3 2 2 2 3 2" xfId="831" xr:uid="{00000000-0005-0000-0000-000044030000}"/>
    <cellStyle name="Финансовый 3 2 2 2 3 2 2" xfId="832" xr:uid="{00000000-0005-0000-0000-000045030000}"/>
    <cellStyle name="Финансовый 3 2 2 2 3 2 3" xfId="833" xr:uid="{00000000-0005-0000-0000-000046030000}"/>
    <cellStyle name="Финансовый 3 2 2 2 3 3" xfId="834" xr:uid="{00000000-0005-0000-0000-000047030000}"/>
    <cellStyle name="Финансовый 3 2 2 2 3 4" xfId="835" xr:uid="{00000000-0005-0000-0000-000048030000}"/>
    <cellStyle name="Финансовый 3 2 2 3" xfId="836" xr:uid="{00000000-0005-0000-0000-000049030000}"/>
    <cellStyle name="Финансовый 3 2 2 4" xfId="837" xr:uid="{00000000-0005-0000-0000-00004A030000}"/>
    <cellStyle name="Финансовый 3 2 2 4 2" xfId="838" xr:uid="{00000000-0005-0000-0000-00004B030000}"/>
    <cellStyle name="Финансовый 3 2 2 4 2 2" xfId="839" xr:uid="{00000000-0005-0000-0000-00004C030000}"/>
    <cellStyle name="Финансовый 3 2 2 4 2 3" xfId="840" xr:uid="{00000000-0005-0000-0000-00004D030000}"/>
    <cellStyle name="Финансовый 3 2 2 4 3" xfId="841" xr:uid="{00000000-0005-0000-0000-00004E030000}"/>
    <cellStyle name="Финансовый 3 2 2 4 4" xfId="842" xr:uid="{00000000-0005-0000-0000-00004F030000}"/>
    <cellStyle name="Финансовый 3 2 3" xfId="843" xr:uid="{00000000-0005-0000-0000-000050030000}"/>
    <cellStyle name="Финансовый 3 2 3 2" xfId="844" xr:uid="{00000000-0005-0000-0000-000051030000}"/>
    <cellStyle name="Финансовый 3 2 3 3" xfId="845" xr:uid="{00000000-0005-0000-0000-000052030000}"/>
    <cellStyle name="Финансовый 3 2 3 3 2" xfId="846" xr:uid="{00000000-0005-0000-0000-000053030000}"/>
    <cellStyle name="Финансовый 3 2 3 3 2 2" xfId="847" xr:uid="{00000000-0005-0000-0000-000054030000}"/>
    <cellStyle name="Финансовый 3 2 3 3 2 3" xfId="848" xr:uid="{00000000-0005-0000-0000-000055030000}"/>
    <cellStyle name="Финансовый 3 2 3 3 3" xfId="849" xr:uid="{00000000-0005-0000-0000-000056030000}"/>
    <cellStyle name="Финансовый 3 2 3 3 4" xfId="850" xr:uid="{00000000-0005-0000-0000-000057030000}"/>
    <cellStyle name="Финансовый 3 2 4" xfId="851" xr:uid="{00000000-0005-0000-0000-000058030000}"/>
    <cellStyle name="Финансовый 3 3" xfId="852" xr:uid="{00000000-0005-0000-0000-000059030000}"/>
    <cellStyle name="Финансовый 3 3 2" xfId="853" xr:uid="{00000000-0005-0000-0000-00005A030000}"/>
    <cellStyle name="Финансовый 3 3 2 2" xfId="854" xr:uid="{00000000-0005-0000-0000-00005B030000}"/>
    <cellStyle name="Финансовый 3 3 2 3" xfId="855" xr:uid="{00000000-0005-0000-0000-00005C030000}"/>
    <cellStyle name="Финансовый 3 3 2 3 2" xfId="856" xr:uid="{00000000-0005-0000-0000-00005D030000}"/>
    <cellStyle name="Финансовый 3 3 2 3 2 2" xfId="857" xr:uid="{00000000-0005-0000-0000-00005E030000}"/>
    <cellStyle name="Финансовый 3 3 2 3 2 3" xfId="858" xr:uid="{00000000-0005-0000-0000-00005F030000}"/>
    <cellStyle name="Финансовый 3 3 2 3 3" xfId="859" xr:uid="{00000000-0005-0000-0000-000060030000}"/>
    <cellStyle name="Финансовый 3 3 2 3 4" xfId="860" xr:uid="{00000000-0005-0000-0000-000061030000}"/>
    <cellStyle name="Финансовый 3 3 3" xfId="861" xr:uid="{00000000-0005-0000-0000-000062030000}"/>
    <cellStyle name="Финансовый 3 3 4" xfId="862" xr:uid="{00000000-0005-0000-0000-000063030000}"/>
    <cellStyle name="Финансовый 3 3 4 2" xfId="863" xr:uid="{00000000-0005-0000-0000-000064030000}"/>
    <cellStyle name="Финансовый 3 3 4 2 2" xfId="864" xr:uid="{00000000-0005-0000-0000-000065030000}"/>
    <cellStyle name="Финансовый 3 3 4 2 3" xfId="865" xr:uid="{00000000-0005-0000-0000-000066030000}"/>
    <cellStyle name="Финансовый 3 3 4 3" xfId="866" xr:uid="{00000000-0005-0000-0000-000067030000}"/>
    <cellStyle name="Финансовый 3 3 4 4" xfId="867" xr:uid="{00000000-0005-0000-0000-000068030000}"/>
    <cellStyle name="Финансовый 3 4" xfId="868" xr:uid="{00000000-0005-0000-0000-000069030000}"/>
    <cellStyle name="Финансовый 3 4 2" xfId="869" xr:uid="{00000000-0005-0000-0000-00006A030000}"/>
    <cellStyle name="Финансовый 3 4 3" xfId="870" xr:uid="{00000000-0005-0000-0000-00006B030000}"/>
    <cellStyle name="Финансовый 3 4 3 2" xfId="871" xr:uid="{00000000-0005-0000-0000-00006C030000}"/>
    <cellStyle name="Финансовый 3 4 3 2 2" xfId="872" xr:uid="{00000000-0005-0000-0000-00006D030000}"/>
    <cellStyle name="Финансовый 3 4 3 2 3" xfId="873" xr:uid="{00000000-0005-0000-0000-00006E030000}"/>
    <cellStyle name="Финансовый 3 4 3 3" xfId="874" xr:uid="{00000000-0005-0000-0000-00006F030000}"/>
    <cellStyle name="Финансовый 3 4 3 4" xfId="875" xr:uid="{00000000-0005-0000-0000-000070030000}"/>
    <cellStyle name="Финансовый 3 5" xfId="876" xr:uid="{00000000-0005-0000-0000-000071030000}"/>
    <cellStyle name="Финансовый 3 6" xfId="877" xr:uid="{00000000-0005-0000-0000-000072030000}"/>
    <cellStyle name="Финансовый 3 6 2" xfId="878" xr:uid="{00000000-0005-0000-0000-000073030000}"/>
    <cellStyle name="Финансовый 3 6 3" xfId="879" xr:uid="{00000000-0005-0000-0000-000074030000}"/>
    <cellStyle name="Финансовый 3 7" xfId="880" xr:uid="{00000000-0005-0000-0000-000075030000}"/>
    <cellStyle name="Финансовый 3 8" xfId="881" xr:uid="{00000000-0005-0000-0000-000076030000}"/>
    <cellStyle name="Финансовый 3 9" xfId="882" xr:uid="{00000000-0005-0000-0000-000077030000}"/>
    <cellStyle name="Финансовый 4" xfId="883" xr:uid="{00000000-0005-0000-0000-000078030000}"/>
    <cellStyle name="Финансовый 4 2" xfId="884" xr:uid="{00000000-0005-0000-0000-000079030000}"/>
    <cellStyle name="Финансовый 4 3" xfId="885" xr:uid="{00000000-0005-0000-0000-00007A030000}"/>
    <cellStyle name="Финансовый 4 4" xfId="886" xr:uid="{00000000-0005-0000-0000-00007B030000}"/>
    <cellStyle name="Финансовый 4 4 2" xfId="887" xr:uid="{00000000-0005-0000-0000-00007C030000}"/>
    <cellStyle name="Финансовый 4 4 2 2" xfId="888" xr:uid="{00000000-0005-0000-0000-00007D030000}"/>
    <cellStyle name="Финансовый 4 4 3" xfId="889" xr:uid="{00000000-0005-0000-0000-00007E030000}"/>
    <cellStyle name="Финансовый 4 4 3 2" xfId="890" xr:uid="{00000000-0005-0000-0000-00007F030000}"/>
    <cellStyle name="Финансовый 4 4 3 3" xfId="891" xr:uid="{00000000-0005-0000-0000-000080030000}"/>
    <cellStyle name="Финансовый 4 4 4" xfId="892" xr:uid="{00000000-0005-0000-0000-000081030000}"/>
    <cellStyle name="Финансовый 4 4 4 2" xfId="893" xr:uid="{00000000-0005-0000-0000-000082030000}"/>
    <cellStyle name="Финансовый 4 4 4 3" xfId="894" xr:uid="{00000000-0005-0000-0000-000083030000}"/>
    <cellStyle name="Финансовый 4 4 5" xfId="895" xr:uid="{00000000-0005-0000-0000-000084030000}"/>
    <cellStyle name="Финансовый 4 4 6" xfId="896" xr:uid="{00000000-0005-0000-0000-000085030000}"/>
    <cellStyle name="Финансовый 4 5" xfId="897" xr:uid="{00000000-0005-0000-0000-000086030000}"/>
    <cellStyle name="Финансовый 4 6" xfId="898" xr:uid="{00000000-0005-0000-0000-000087030000}"/>
    <cellStyle name="Финансовый 4 6 2" xfId="899" xr:uid="{00000000-0005-0000-0000-000088030000}"/>
    <cellStyle name="Финансовый 4 6 3" xfId="900" xr:uid="{00000000-0005-0000-0000-000089030000}"/>
    <cellStyle name="Финансовый 5" xfId="901" xr:uid="{00000000-0005-0000-0000-00008A030000}"/>
    <cellStyle name="Финансовый 5 2" xfId="902" xr:uid="{00000000-0005-0000-0000-00008B030000}"/>
    <cellStyle name="Финансовый 6" xfId="903" xr:uid="{00000000-0005-0000-0000-00008C030000}"/>
    <cellStyle name="Финансовый 6 2" xfId="904" xr:uid="{00000000-0005-0000-0000-00008D030000}"/>
    <cellStyle name="Финансовый 6 2 2" xfId="905" xr:uid="{00000000-0005-0000-0000-00008E030000}"/>
    <cellStyle name="Финансовый 6 2 3" xfId="906" xr:uid="{00000000-0005-0000-0000-00008F030000}"/>
    <cellStyle name="Финансовый 6 3" xfId="907" xr:uid="{00000000-0005-0000-0000-000090030000}"/>
    <cellStyle name="Финансовый 6 3 2" xfId="908" xr:uid="{00000000-0005-0000-0000-000091030000}"/>
    <cellStyle name="Финансовый 6 3 3" xfId="909" xr:uid="{00000000-0005-0000-0000-000092030000}"/>
    <cellStyle name="Финансовый 6 4" xfId="910" xr:uid="{00000000-0005-0000-0000-000093030000}"/>
    <cellStyle name="Финансовый 6 5" xfId="911" xr:uid="{00000000-0005-0000-0000-000094030000}"/>
    <cellStyle name="Финансовый 7" xfId="912" xr:uid="{00000000-0005-0000-0000-000095030000}"/>
    <cellStyle name="Финансовый 7 2" xfId="913" xr:uid="{00000000-0005-0000-0000-000096030000}"/>
    <cellStyle name="Финансовый 7 3" xfId="914" xr:uid="{00000000-0005-0000-0000-000097030000}"/>
    <cellStyle name="Финансовый 7 3 2" xfId="915" xr:uid="{00000000-0005-0000-0000-000098030000}"/>
    <cellStyle name="Финансовый 7 3 2 2" xfId="916" xr:uid="{00000000-0005-0000-0000-000099030000}"/>
    <cellStyle name="Финансовый 7 3 2 3" xfId="917" xr:uid="{00000000-0005-0000-0000-00009A030000}"/>
    <cellStyle name="Финансовый 7 3 3" xfId="918" xr:uid="{00000000-0005-0000-0000-00009B030000}"/>
    <cellStyle name="Финансовый 7 3 3 2" xfId="919" xr:uid="{00000000-0005-0000-0000-00009C030000}"/>
    <cellStyle name="Финансовый 7 3 3 3" xfId="920" xr:uid="{00000000-0005-0000-0000-00009D030000}"/>
    <cellStyle name="Финансовый 7 3 4" xfId="921" xr:uid="{00000000-0005-0000-0000-00009E030000}"/>
    <cellStyle name="Финансовый 7 3 5" xfId="922" xr:uid="{00000000-0005-0000-0000-00009F030000}"/>
    <cellStyle name="Финансовый 8" xfId="923" xr:uid="{00000000-0005-0000-0000-0000A0030000}"/>
    <cellStyle name="Финансовый 8 2" xfId="924" xr:uid="{00000000-0005-0000-0000-0000A1030000}"/>
    <cellStyle name="Финансовый 8 3" xfId="925" xr:uid="{00000000-0005-0000-0000-0000A2030000}"/>
    <cellStyle name="Финансовый 9" xfId="926" xr:uid="{00000000-0005-0000-0000-0000A3030000}"/>
    <cellStyle name="Формула" xfId="927" xr:uid="{00000000-0005-0000-0000-0000A4030000}"/>
    <cellStyle name="Хороший 2" xfId="60" xr:uid="{00000000-0005-0000-0000-0000A5030000}"/>
    <cellStyle name="Хороший 2 2" xfId="928" xr:uid="{00000000-0005-0000-0000-0000A6030000}"/>
    <cellStyle name="Хороший 2 2 2" xfId="929" xr:uid="{00000000-0005-0000-0000-0000A7030000}"/>
    <cellStyle name="Хороший 2 3" xfId="930" xr:uid="{00000000-0005-0000-0000-0000A8030000}"/>
    <cellStyle name="Хороший 3" xfId="931" xr:uid="{00000000-0005-0000-0000-0000A9030000}"/>
  </cellStyles>
  <dxfs count="296">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patternType="lightGray">
          <fgColor rgb="FF0099CC"/>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patternType="lightGray">
          <fgColor rgb="FF0099CC"/>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patternType="lightGray">
          <fgColor rgb="FF0099CC"/>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314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4CBD-41EA-A86B-54E80FFB060F}"/>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4CBD-41EA-A86B-54E80FFB060F}"/>
            </c:ext>
          </c:extLst>
        </c:ser>
        <c:dLbls>
          <c:showLegendKey val="0"/>
          <c:showVal val="0"/>
          <c:showCatName val="0"/>
          <c:showSerName val="0"/>
          <c:showPercent val="0"/>
          <c:showBubbleSize val="0"/>
        </c:dLbls>
        <c:smooth val="0"/>
        <c:axId val="71538944"/>
        <c:axId val="114089344"/>
      </c:lineChart>
      <c:catAx>
        <c:axId val="71538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4089344"/>
        <c:crosses val="autoZero"/>
        <c:auto val="1"/>
        <c:lblAlgn val="ctr"/>
        <c:lblOffset val="100"/>
        <c:noMultiLvlLbl val="0"/>
      </c:catAx>
      <c:valAx>
        <c:axId val="11408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38944"/>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22" l="0.70000000000000062" r="0.70000000000000062" t="0.750000000000005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907"/>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numRef>
              <c:f>'5. анализ эконом эфф'!$B$67:$K$67</c:f>
              <c:numCache>
                <c:formatCode>0</c:formatCode>
                <c:ptCount val="10"/>
                <c:pt idx="0">
                  <c:v>2020</c:v>
                </c:pt>
                <c:pt idx="1">
                  <c:v>2021</c:v>
                </c:pt>
                <c:pt idx="2">
                  <c:v>2022</c:v>
                </c:pt>
                <c:pt idx="3">
                  <c:v>2023</c:v>
                </c:pt>
                <c:pt idx="4">
                  <c:v>2024</c:v>
                </c:pt>
                <c:pt idx="5">
                  <c:v>2025</c:v>
                </c:pt>
                <c:pt idx="6">
                  <c:v>2026</c:v>
                </c:pt>
                <c:pt idx="7">
                  <c:v>2027</c:v>
                </c:pt>
                <c:pt idx="8">
                  <c:v>2028</c:v>
                </c:pt>
                <c:pt idx="9">
                  <c:v>2029</c:v>
                </c:pt>
              </c:numCache>
            </c:num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0139-4743-B52F-239ADD73B581}"/>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numRef>
              <c:f>'5. анализ эконом эфф'!$B$67:$K$67</c:f>
              <c:numCache>
                <c:formatCode>0</c:formatCode>
                <c:ptCount val="10"/>
                <c:pt idx="0">
                  <c:v>2020</c:v>
                </c:pt>
                <c:pt idx="1">
                  <c:v>2021</c:v>
                </c:pt>
                <c:pt idx="2">
                  <c:v>2022</c:v>
                </c:pt>
                <c:pt idx="3">
                  <c:v>2023</c:v>
                </c:pt>
                <c:pt idx="4">
                  <c:v>2024</c:v>
                </c:pt>
                <c:pt idx="5">
                  <c:v>2025</c:v>
                </c:pt>
                <c:pt idx="6">
                  <c:v>2026</c:v>
                </c:pt>
                <c:pt idx="7">
                  <c:v>2027</c:v>
                </c:pt>
                <c:pt idx="8">
                  <c:v>2028</c:v>
                </c:pt>
                <c:pt idx="9">
                  <c:v>2029</c:v>
                </c:pt>
              </c:numCache>
            </c:num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0139-4743-B52F-239ADD73B581}"/>
            </c:ext>
          </c:extLst>
        </c:ser>
        <c:dLbls>
          <c:showLegendKey val="0"/>
          <c:showVal val="0"/>
          <c:showCatName val="0"/>
          <c:showSerName val="0"/>
          <c:showPercent val="0"/>
          <c:showBubbleSize val="0"/>
        </c:dLbls>
        <c:smooth val="0"/>
        <c:axId val="70078464"/>
        <c:axId val="70080000"/>
      </c:lineChart>
      <c:catAx>
        <c:axId val="70078464"/>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080000"/>
        <c:crosses val="autoZero"/>
        <c:auto val="1"/>
        <c:lblAlgn val="ctr"/>
        <c:lblOffset val="100"/>
        <c:noMultiLvlLbl val="0"/>
      </c:catAx>
      <c:valAx>
        <c:axId val="7008000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078464"/>
        <c:crosses val="autoZero"/>
        <c:crossBetween val="between"/>
      </c:valAx>
    </c:plotArea>
    <c:legend>
      <c:legendPos val="r"/>
      <c:layout>
        <c:manualLayout>
          <c:xMode val="edge"/>
          <c:yMode val="edge"/>
          <c:x val="0.33146067415730629"/>
          <c:y val="0.90145157387241459"/>
          <c:w val="0.35617977528090156"/>
          <c:h val="7.2464027102995543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22" l="0.70000000000000062" r="0.70000000000000062" t="0.7500000000000052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V333"/>
  <sheetViews>
    <sheetView zoomScale="75" zoomScaleNormal="75" zoomScaleSheetLayoutView="85" workbookViewId="0">
      <pane xSplit="2" ySplit="17" topLeftCell="C41" activePane="bottomRight" state="frozen"/>
      <selection pane="topRight" activeCell="C1" sqref="C1"/>
      <selection pane="bottomLeft" activeCell="A18" sqref="A18"/>
      <selection pane="bottomRight" activeCell="C43" sqref="C43"/>
    </sheetView>
  </sheetViews>
  <sheetFormatPr defaultColWidth="9.125" defaultRowHeight="14.3" x14ac:dyDescent="0.25"/>
  <cols>
    <col min="1" max="1" width="6.125" style="1" customWidth="1"/>
    <col min="2" max="2" width="65.875" style="1" customWidth="1"/>
    <col min="3" max="3" width="79" style="1" customWidth="1"/>
    <col min="4" max="4" width="12" style="1" customWidth="1"/>
    <col min="5" max="5" width="14.375" style="1" customWidth="1"/>
    <col min="6" max="6" width="36.625" style="1" customWidth="1"/>
    <col min="7" max="7" width="20" style="1" customWidth="1"/>
    <col min="8" max="8" width="25.625" style="1" customWidth="1"/>
    <col min="9" max="9" width="16.375" style="1" customWidth="1"/>
    <col min="10" max="16384" width="9.125" style="1"/>
  </cols>
  <sheetData>
    <row r="1" spans="1:22" s="10" customFormat="1" ht="18.350000000000001" x14ac:dyDescent="0.25">
      <c r="A1" s="423" t="s">
        <v>599</v>
      </c>
      <c r="B1" s="423"/>
      <c r="C1" s="423"/>
      <c r="D1" s="64"/>
      <c r="E1" s="64"/>
      <c r="F1" s="64"/>
      <c r="G1" s="64"/>
      <c r="H1" s="64"/>
      <c r="I1" s="64"/>
      <c r="J1" s="64"/>
    </row>
    <row r="2" spans="1:22" s="10" customFormat="1" ht="18.7" x14ac:dyDescent="0.3">
      <c r="A2" s="15"/>
      <c r="F2" s="14"/>
      <c r="G2" s="14"/>
      <c r="H2" s="13"/>
    </row>
    <row r="3" spans="1:22" s="10" customFormat="1" ht="18.350000000000001" x14ac:dyDescent="0.25">
      <c r="A3" s="426" t="s">
        <v>9</v>
      </c>
      <c r="B3" s="426"/>
      <c r="C3" s="426"/>
      <c r="D3" s="11"/>
      <c r="E3" s="11"/>
      <c r="F3" s="11"/>
      <c r="G3" s="11"/>
      <c r="H3" s="11"/>
      <c r="I3" s="11"/>
      <c r="J3" s="11"/>
      <c r="K3" s="11"/>
      <c r="L3" s="11"/>
      <c r="M3" s="11"/>
      <c r="N3" s="11"/>
      <c r="O3" s="11"/>
      <c r="P3" s="11"/>
      <c r="Q3" s="11"/>
      <c r="R3" s="11"/>
      <c r="S3" s="11"/>
      <c r="T3" s="11"/>
      <c r="U3" s="11"/>
      <c r="V3" s="11"/>
    </row>
    <row r="4" spans="1:22" s="10" customFormat="1" ht="18.7" x14ac:dyDescent="0.2">
      <c r="A4" s="106"/>
      <c r="B4" s="106"/>
      <c r="C4" s="106"/>
      <c r="D4" s="12"/>
      <c r="E4" s="12"/>
      <c r="F4" s="12"/>
      <c r="G4" s="12"/>
      <c r="H4" s="12"/>
      <c r="I4" s="11"/>
      <c r="J4" s="11"/>
      <c r="K4" s="11"/>
      <c r="L4" s="11"/>
      <c r="M4" s="11"/>
      <c r="N4" s="11"/>
      <c r="O4" s="11"/>
      <c r="P4" s="11"/>
      <c r="Q4" s="11"/>
      <c r="R4" s="11"/>
      <c r="S4" s="11"/>
      <c r="T4" s="11"/>
      <c r="U4" s="11"/>
      <c r="V4" s="11"/>
    </row>
    <row r="5" spans="1:22" s="10" customFormat="1" ht="18.350000000000001" x14ac:dyDescent="0.25">
      <c r="A5" s="427" t="s">
        <v>548</v>
      </c>
      <c r="B5" s="427"/>
      <c r="C5" s="427"/>
      <c r="D5" s="6"/>
      <c r="E5" s="6"/>
      <c r="F5" s="6"/>
      <c r="G5" s="6"/>
      <c r="H5" s="6"/>
      <c r="I5" s="11"/>
      <c r="J5" s="11"/>
      <c r="K5" s="11"/>
      <c r="L5" s="11"/>
      <c r="M5" s="11"/>
      <c r="N5" s="11"/>
      <c r="O5" s="11"/>
      <c r="P5" s="11"/>
      <c r="Q5" s="11"/>
      <c r="R5" s="11"/>
      <c r="S5" s="11"/>
      <c r="T5" s="11"/>
      <c r="U5" s="11"/>
      <c r="V5" s="11"/>
    </row>
    <row r="6" spans="1:22" s="10" customFormat="1" ht="18.350000000000001" x14ac:dyDescent="0.25">
      <c r="A6" s="424" t="s">
        <v>8</v>
      </c>
      <c r="B6" s="424"/>
      <c r="C6" s="424"/>
      <c r="D6" s="4"/>
      <c r="E6" s="4"/>
      <c r="F6" s="4"/>
      <c r="G6" s="4"/>
      <c r="H6" s="4"/>
      <c r="I6" s="11"/>
      <c r="J6" s="11"/>
      <c r="K6" s="11"/>
      <c r="L6" s="11"/>
      <c r="M6" s="11"/>
      <c r="N6" s="11"/>
      <c r="O6" s="11"/>
      <c r="P6" s="11"/>
      <c r="Q6" s="11"/>
      <c r="R6" s="11"/>
      <c r="S6" s="11"/>
      <c r="T6" s="11"/>
      <c r="U6" s="11"/>
      <c r="V6" s="11"/>
    </row>
    <row r="7" spans="1:22" s="10" customFormat="1" ht="18.7" x14ac:dyDescent="0.2">
      <c r="A7" s="106"/>
      <c r="B7" s="106"/>
      <c r="C7" s="106"/>
      <c r="D7" s="12"/>
      <c r="E7" s="12"/>
      <c r="F7" s="12"/>
      <c r="G7" s="12"/>
      <c r="H7" s="12"/>
      <c r="I7" s="11"/>
      <c r="J7" s="11"/>
      <c r="K7" s="11"/>
      <c r="L7" s="11"/>
      <c r="M7" s="11"/>
      <c r="N7" s="11"/>
      <c r="O7" s="11"/>
      <c r="P7" s="11"/>
      <c r="Q7" s="11"/>
      <c r="R7" s="11"/>
      <c r="S7" s="11"/>
      <c r="T7" s="11"/>
      <c r="U7" s="11"/>
      <c r="V7" s="11"/>
    </row>
    <row r="8" spans="1:22" s="10" customFormat="1" ht="18.350000000000001" x14ac:dyDescent="0.25">
      <c r="A8" s="428" t="s">
        <v>598</v>
      </c>
      <c r="B8" s="428"/>
      <c r="C8" s="428"/>
      <c r="D8" s="6"/>
      <c r="E8" s="6"/>
      <c r="F8" s="6"/>
      <c r="G8" s="6"/>
      <c r="H8" s="6"/>
      <c r="I8" s="11"/>
      <c r="J8" s="11"/>
      <c r="K8" s="11"/>
      <c r="L8" s="11"/>
      <c r="M8" s="11"/>
      <c r="N8" s="11"/>
      <c r="O8" s="11"/>
      <c r="P8" s="11"/>
      <c r="Q8" s="11"/>
      <c r="R8" s="11"/>
      <c r="S8" s="11"/>
      <c r="T8" s="11"/>
      <c r="U8" s="11"/>
      <c r="V8" s="11"/>
    </row>
    <row r="9" spans="1:22" s="10" customFormat="1" ht="18.350000000000001" x14ac:dyDescent="0.25">
      <c r="A9" s="424" t="s">
        <v>7</v>
      </c>
      <c r="B9" s="424"/>
      <c r="C9" s="424"/>
      <c r="D9" s="4"/>
      <c r="E9" s="4"/>
      <c r="F9" s="4"/>
      <c r="G9" s="4"/>
      <c r="H9" s="4"/>
      <c r="I9" s="11"/>
      <c r="J9" s="11"/>
      <c r="K9" s="11"/>
      <c r="L9" s="11"/>
      <c r="M9" s="11"/>
      <c r="N9" s="11"/>
      <c r="O9" s="11"/>
      <c r="P9" s="11"/>
      <c r="Q9" s="11"/>
      <c r="R9" s="11"/>
      <c r="S9" s="11"/>
      <c r="T9" s="11"/>
      <c r="U9" s="11"/>
      <c r="V9" s="11"/>
    </row>
    <row r="10" spans="1:22" s="7" customFormat="1" ht="18.7" x14ac:dyDescent="0.2">
      <c r="A10" s="107"/>
      <c r="B10" s="107"/>
      <c r="C10" s="107"/>
      <c r="D10" s="8"/>
      <c r="E10" s="8"/>
      <c r="F10" s="8"/>
      <c r="G10" s="8"/>
      <c r="H10" s="8"/>
      <c r="I10" s="8"/>
      <c r="J10" s="8"/>
      <c r="K10" s="8"/>
      <c r="L10" s="8"/>
      <c r="M10" s="8"/>
      <c r="N10" s="8"/>
      <c r="O10" s="8"/>
      <c r="P10" s="8"/>
      <c r="Q10" s="8"/>
      <c r="R10" s="8"/>
      <c r="S10" s="8"/>
      <c r="T10" s="8"/>
      <c r="U10" s="8"/>
      <c r="V10" s="8"/>
    </row>
    <row r="11" spans="1:22" s="2" customFormat="1" ht="38.25" customHeight="1" x14ac:dyDescent="0.2">
      <c r="A11" s="425" t="s">
        <v>549</v>
      </c>
      <c r="B11" s="425"/>
      <c r="C11" s="425"/>
      <c r="D11" s="6"/>
      <c r="E11" s="6"/>
      <c r="F11" s="6"/>
      <c r="G11" s="6"/>
      <c r="H11" s="6"/>
      <c r="I11" s="6"/>
      <c r="J11" s="6"/>
      <c r="K11" s="6"/>
      <c r="L11" s="6"/>
      <c r="M11" s="6"/>
      <c r="N11" s="6"/>
      <c r="O11" s="6"/>
      <c r="P11" s="6"/>
      <c r="Q11" s="6"/>
      <c r="R11" s="6"/>
      <c r="S11" s="6"/>
      <c r="T11" s="6"/>
      <c r="U11" s="6"/>
      <c r="V11" s="6"/>
    </row>
    <row r="12" spans="1:22" s="2" customFormat="1" ht="14.95" customHeight="1" x14ac:dyDescent="0.2">
      <c r="A12" s="424" t="s">
        <v>5</v>
      </c>
      <c r="B12" s="424"/>
      <c r="C12" s="424"/>
      <c r="D12" s="4"/>
      <c r="E12" s="4"/>
      <c r="F12" s="4"/>
      <c r="G12" s="4"/>
      <c r="H12" s="4"/>
      <c r="I12" s="4"/>
      <c r="J12" s="4"/>
      <c r="K12" s="4"/>
      <c r="L12" s="4"/>
      <c r="M12" s="4"/>
      <c r="N12" s="4"/>
      <c r="O12" s="4"/>
      <c r="P12" s="4"/>
      <c r="Q12" s="4"/>
      <c r="R12" s="4"/>
      <c r="S12" s="4"/>
      <c r="T12" s="4"/>
      <c r="U12" s="4"/>
      <c r="V12" s="4"/>
    </row>
    <row r="13" spans="1:22" s="2" customFormat="1" ht="18.7" x14ac:dyDescent="0.2">
      <c r="A13" s="102"/>
      <c r="B13" s="102"/>
      <c r="C13" s="102"/>
      <c r="D13" s="3"/>
      <c r="E13" s="3"/>
      <c r="F13" s="3"/>
      <c r="G13" s="3"/>
      <c r="H13" s="3"/>
      <c r="I13" s="3"/>
      <c r="J13" s="3"/>
      <c r="K13" s="3"/>
      <c r="L13" s="3"/>
      <c r="M13" s="3"/>
      <c r="N13" s="3"/>
      <c r="O13" s="3"/>
      <c r="P13" s="3"/>
      <c r="Q13" s="3"/>
      <c r="R13" s="3"/>
      <c r="S13" s="3"/>
    </row>
    <row r="14" spans="1:22" s="2" customFormat="1" ht="14.95" customHeight="1" x14ac:dyDescent="0.2">
      <c r="A14" s="425" t="s">
        <v>218</v>
      </c>
      <c r="B14" s="425"/>
      <c r="C14" s="425"/>
      <c r="D14" s="5"/>
      <c r="E14" s="5"/>
      <c r="F14" s="5"/>
      <c r="G14" s="5"/>
      <c r="H14" s="5"/>
      <c r="I14" s="5"/>
      <c r="J14" s="5"/>
      <c r="K14" s="5"/>
      <c r="L14" s="5"/>
      <c r="M14" s="5"/>
      <c r="N14" s="5"/>
      <c r="O14" s="5"/>
      <c r="P14" s="5"/>
      <c r="Q14" s="5"/>
      <c r="R14" s="5"/>
      <c r="S14" s="5"/>
      <c r="T14" s="5"/>
      <c r="U14" s="5"/>
      <c r="V14" s="5"/>
    </row>
    <row r="15" spans="1:22" s="2" customFormat="1" ht="14.95" customHeight="1" thickBot="1" x14ac:dyDescent="0.25">
      <c r="A15" s="63"/>
      <c r="B15" s="63"/>
      <c r="C15" s="63"/>
      <c r="D15" s="4"/>
      <c r="E15" s="4"/>
      <c r="F15" s="4"/>
      <c r="G15" s="4"/>
      <c r="H15" s="4"/>
      <c r="I15" s="3"/>
      <c r="J15" s="3"/>
      <c r="K15" s="3"/>
      <c r="L15" s="3"/>
      <c r="M15" s="3"/>
      <c r="N15" s="3"/>
      <c r="O15" s="3"/>
      <c r="P15" s="3"/>
      <c r="Q15" s="3"/>
      <c r="R15" s="3"/>
      <c r="S15" s="3"/>
    </row>
    <row r="16" spans="1:22" s="2" customFormat="1" ht="39.75" customHeight="1" x14ac:dyDescent="0.2">
      <c r="A16" s="121" t="s">
        <v>4</v>
      </c>
      <c r="B16" s="94" t="s">
        <v>24</v>
      </c>
      <c r="C16" s="122" t="s">
        <v>23</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x14ac:dyDescent="0.25">
      <c r="A17" s="123">
        <v>1</v>
      </c>
      <c r="B17" s="124">
        <v>2</v>
      </c>
      <c r="C17" s="118">
        <v>3</v>
      </c>
      <c r="D17" s="19"/>
      <c r="E17" s="19"/>
      <c r="F17" s="19"/>
      <c r="G17" s="19"/>
      <c r="H17" s="19"/>
      <c r="I17" s="18"/>
      <c r="J17" s="18"/>
      <c r="K17" s="18"/>
      <c r="L17" s="18"/>
      <c r="M17" s="18"/>
      <c r="N17" s="18"/>
      <c r="O17" s="18"/>
      <c r="P17" s="18"/>
      <c r="Q17" s="18"/>
      <c r="R17" s="18"/>
      <c r="S17" s="18"/>
      <c r="T17" s="17"/>
      <c r="U17" s="17"/>
      <c r="V17" s="17"/>
    </row>
    <row r="18" spans="1:22" s="2" customFormat="1" ht="31.6" customHeight="1" x14ac:dyDescent="0.2">
      <c r="A18" s="119" t="s">
        <v>22</v>
      </c>
      <c r="B18" s="120" t="s">
        <v>131</v>
      </c>
      <c r="C18" s="369" t="s">
        <v>550</v>
      </c>
      <c r="D18" s="19"/>
      <c r="E18" s="19"/>
      <c r="F18" s="19"/>
      <c r="G18" s="19"/>
      <c r="H18" s="19"/>
      <c r="I18" s="18"/>
      <c r="J18" s="18"/>
      <c r="K18" s="18"/>
      <c r="L18" s="18"/>
      <c r="M18" s="18"/>
      <c r="N18" s="18"/>
      <c r="O18" s="18"/>
      <c r="P18" s="18"/>
      <c r="Q18" s="18"/>
      <c r="R18" s="18"/>
      <c r="S18" s="18"/>
      <c r="T18" s="17"/>
      <c r="U18" s="17"/>
      <c r="V18" s="17"/>
    </row>
    <row r="19" spans="1:22" s="2" customFormat="1" ht="143.35" customHeight="1" x14ac:dyDescent="0.2">
      <c r="A19" s="95" t="s">
        <v>20</v>
      </c>
      <c r="B19" s="96" t="s">
        <v>21</v>
      </c>
      <c r="C19" s="369" t="s">
        <v>575</v>
      </c>
      <c r="D19" s="19"/>
      <c r="E19" s="19"/>
      <c r="F19" s="19"/>
      <c r="G19" s="19"/>
      <c r="H19" s="19"/>
      <c r="I19" s="18"/>
      <c r="J19" s="18"/>
      <c r="K19" s="18"/>
      <c r="L19" s="18"/>
      <c r="M19" s="18"/>
      <c r="N19" s="18"/>
      <c r="O19" s="18"/>
      <c r="P19" s="18"/>
      <c r="Q19" s="18"/>
      <c r="R19" s="18"/>
      <c r="S19" s="18"/>
      <c r="T19" s="17"/>
      <c r="U19" s="17"/>
      <c r="V19" s="17"/>
    </row>
    <row r="20" spans="1:22" s="20" customFormat="1" ht="50.95" x14ac:dyDescent="0.2">
      <c r="A20" s="97" t="s">
        <v>19</v>
      </c>
      <c r="B20" s="98" t="s">
        <v>173</v>
      </c>
      <c r="C20" s="369" t="s">
        <v>551</v>
      </c>
      <c r="D20" s="23"/>
      <c r="E20" s="23"/>
      <c r="F20" s="23"/>
      <c r="G20" s="23"/>
      <c r="H20" s="22"/>
      <c r="I20" s="22"/>
      <c r="J20" s="22"/>
      <c r="K20" s="22"/>
      <c r="L20" s="22"/>
      <c r="M20" s="22"/>
      <c r="N20" s="22"/>
      <c r="O20" s="22"/>
      <c r="P20" s="22"/>
      <c r="Q20" s="22"/>
      <c r="R20" s="22"/>
      <c r="S20" s="21"/>
      <c r="T20" s="21"/>
      <c r="U20" s="21"/>
      <c r="V20" s="21"/>
    </row>
    <row r="21" spans="1:22" s="20" customFormat="1" ht="34" x14ac:dyDescent="0.2">
      <c r="A21" s="97" t="s">
        <v>18</v>
      </c>
      <c r="B21" s="98" t="s">
        <v>30</v>
      </c>
      <c r="C21" s="369" t="s">
        <v>547</v>
      </c>
      <c r="D21" s="23"/>
      <c r="E21" s="23"/>
      <c r="F21" s="23"/>
      <c r="G21" s="23"/>
      <c r="H21" s="22"/>
      <c r="I21" s="22"/>
      <c r="J21" s="22"/>
      <c r="K21" s="22"/>
      <c r="L21" s="22"/>
      <c r="M21" s="22"/>
      <c r="N21" s="22"/>
      <c r="O21" s="22"/>
      <c r="P21" s="22"/>
      <c r="Q21" s="22"/>
      <c r="R21" s="22"/>
      <c r="S21" s="21"/>
      <c r="T21" s="21"/>
      <c r="U21" s="21"/>
      <c r="V21" s="21"/>
    </row>
    <row r="22" spans="1:22" s="20" customFormat="1" ht="50.95" x14ac:dyDescent="0.2">
      <c r="A22" s="97" t="s">
        <v>16</v>
      </c>
      <c r="B22" s="98" t="s">
        <v>29</v>
      </c>
      <c r="C22" s="369" t="s">
        <v>576</v>
      </c>
      <c r="D22" s="23"/>
      <c r="E22" s="23"/>
      <c r="F22" s="23"/>
      <c r="G22" s="23"/>
      <c r="H22" s="22"/>
      <c r="I22" s="22"/>
      <c r="J22" s="22"/>
      <c r="K22" s="22"/>
      <c r="L22" s="22"/>
      <c r="M22" s="22"/>
      <c r="N22" s="22"/>
      <c r="O22" s="22"/>
      <c r="P22" s="22"/>
      <c r="Q22" s="22"/>
      <c r="R22" s="22"/>
      <c r="S22" s="21"/>
      <c r="T22" s="21"/>
      <c r="U22" s="21"/>
      <c r="V22" s="21"/>
    </row>
    <row r="23" spans="1:22" s="20" customFormat="1" ht="18.350000000000001" x14ac:dyDescent="0.2">
      <c r="A23" s="97" t="s">
        <v>15</v>
      </c>
      <c r="B23" s="98" t="s">
        <v>174</v>
      </c>
      <c r="C23" s="369" t="s">
        <v>545</v>
      </c>
      <c r="D23" s="23"/>
      <c r="E23" s="23"/>
      <c r="F23" s="23"/>
      <c r="G23" s="23"/>
      <c r="H23" s="22"/>
      <c r="I23" s="22"/>
      <c r="J23" s="22"/>
      <c r="K23" s="22"/>
      <c r="L23" s="22"/>
      <c r="M23" s="22"/>
      <c r="N23" s="22"/>
      <c r="O23" s="22"/>
      <c r="P23" s="22"/>
      <c r="Q23" s="22"/>
      <c r="R23" s="22"/>
      <c r="S23" s="21"/>
      <c r="T23" s="21"/>
      <c r="U23" s="21"/>
      <c r="V23" s="21"/>
    </row>
    <row r="24" spans="1:22" s="20" customFormat="1" ht="34" x14ac:dyDescent="0.2">
      <c r="A24" s="97" t="s">
        <v>13</v>
      </c>
      <c r="B24" s="98" t="s">
        <v>175</v>
      </c>
      <c r="C24" s="369" t="s">
        <v>545</v>
      </c>
      <c r="D24" s="415"/>
      <c r="E24" s="415"/>
      <c r="F24" s="415"/>
      <c r="G24" s="415"/>
      <c r="H24" s="416"/>
      <c r="I24" s="416"/>
      <c r="J24" s="416"/>
      <c r="K24" s="416"/>
      <c r="L24" s="416"/>
      <c r="M24" s="416"/>
      <c r="N24" s="416"/>
      <c r="O24" s="22"/>
      <c r="P24" s="22"/>
      <c r="Q24" s="22"/>
      <c r="R24" s="22"/>
      <c r="S24" s="21"/>
      <c r="T24" s="21"/>
      <c r="U24" s="21"/>
      <c r="V24" s="21"/>
    </row>
    <row r="25" spans="1:22" s="20" customFormat="1" ht="34" x14ac:dyDescent="0.2">
      <c r="A25" s="97" t="s">
        <v>11</v>
      </c>
      <c r="B25" s="98" t="s">
        <v>176</v>
      </c>
      <c r="C25" s="369" t="s">
        <v>545</v>
      </c>
      <c r="D25" s="415"/>
      <c r="E25" s="415"/>
      <c r="F25" s="415"/>
      <c r="G25" s="415"/>
      <c r="H25" s="416"/>
      <c r="I25" s="416"/>
      <c r="J25" s="416"/>
      <c r="K25" s="416"/>
      <c r="L25" s="416"/>
      <c r="M25" s="416"/>
      <c r="N25" s="416"/>
      <c r="O25" s="22"/>
      <c r="P25" s="22"/>
      <c r="Q25" s="22"/>
      <c r="R25" s="22"/>
      <c r="S25" s="21"/>
      <c r="T25" s="21"/>
      <c r="U25" s="21"/>
      <c r="V25" s="21"/>
    </row>
    <row r="26" spans="1:22" s="20" customFormat="1" ht="34" x14ac:dyDescent="0.2">
      <c r="A26" s="97" t="s">
        <v>28</v>
      </c>
      <c r="B26" s="98" t="s">
        <v>177</v>
      </c>
      <c r="C26" s="369" t="s">
        <v>545</v>
      </c>
      <c r="D26" s="415"/>
      <c r="E26" s="415"/>
      <c r="F26" s="415"/>
      <c r="G26" s="415"/>
      <c r="H26" s="416"/>
      <c r="I26" s="416"/>
      <c r="J26" s="416"/>
      <c r="K26" s="416"/>
      <c r="L26" s="416"/>
      <c r="M26" s="416"/>
      <c r="N26" s="416"/>
      <c r="O26" s="22"/>
      <c r="P26" s="22"/>
      <c r="Q26" s="22"/>
      <c r="R26" s="22"/>
      <c r="S26" s="21"/>
      <c r="T26" s="21"/>
      <c r="U26" s="21"/>
      <c r="V26" s="21"/>
    </row>
    <row r="27" spans="1:22" s="20" customFormat="1" ht="34" x14ac:dyDescent="0.2">
      <c r="A27" s="97" t="s">
        <v>26</v>
      </c>
      <c r="B27" s="98" t="s">
        <v>178</v>
      </c>
      <c r="C27" s="369" t="s">
        <v>545</v>
      </c>
      <c r="D27" s="415"/>
      <c r="E27" s="415"/>
      <c r="F27" s="415"/>
      <c r="G27" s="415"/>
      <c r="H27" s="416"/>
      <c r="I27" s="416"/>
      <c r="J27" s="416"/>
      <c r="K27" s="416"/>
      <c r="L27" s="416"/>
      <c r="M27" s="416"/>
      <c r="N27" s="416"/>
      <c r="O27" s="22"/>
      <c r="P27" s="22"/>
      <c r="Q27" s="22"/>
      <c r="R27" s="22"/>
      <c r="S27" s="21"/>
      <c r="T27" s="21"/>
      <c r="U27" s="21"/>
      <c r="V27" s="21"/>
    </row>
    <row r="28" spans="1:22" s="20" customFormat="1" ht="67.95" x14ac:dyDescent="0.2">
      <c r="A28" s="97" t="s">
        <v>25</v>
      </c>
      <c r="B28" s="98" t="s">
        <v>179</v>
      </c>
      <c r="C28" s="369" t="s">
        <v>546</v>
      </c>
      <c r="D28" s="415"/>
      <c r="E28" s="415"/>
      <c r="F28" s="415"/>
      <c r="G28" s="415"/>
      <c r="H28" s="416"/>
      <c r="I28" s="416"/>
      <c r="J28" s="416"/>
      <c r="K28" s="416"/>
      <c r="L28" s="416"/>
      <c r="M28" s="416"/>
      <c r="N28" s="416"/>
      <c r="O28" s="22"/>
      <c r="P28" s="22"/>
      <c r="Q28" s="22"/>
      <c r="R28" s="22"/>
      <c r="S28" s="21"/>
      <c r="T28" s="21"/>
      <c r="U28" s="21"/>
      <c r="V28" s="21"/>
    </row>
    <row r="29" spans="1:22" ht="84.9" x14ac:dyDescent="0.25">
      <c r="A29" s="97" t="s">
        <v>191</v>
      </c>
      <c r="B29" s="99" t="s">
        <v>180</v>
      </c>
      <c r="C29" s="369" t="s">
        <v>545</v>
      </c>
      <c r="D29" s="417"/>
      <c r="E29" s="417"/>
      <c r="F29" s="417"/>
      <c r="G29" s="417"/>
      <c r="H29" s="417"/>
      <c r="I29" s="417"/>
      <c r="J29" s="417"/>
      <c r="K29" s="417"/>
      <c r="L29" s="417"/>
      <c r="M29" s="417"/>
      <c r="N29" s="417"/>
      <c r="O29" s="16"/>
      <c r="P29" s="16"/>
      <c r="Q29" s="16"/>
      <c r="R29" s="16"/>
      <c r="S29" s="16"/>
      <c r="T29" s="16"/>
      <c r="U29" s="16"/>
      <c r="V29" s="16"/>
    </row>
    <row r="30" spans="1:22" ht="50.95" x14ac:dyDescent="0.25">
      <c r="A30" s="97" t="s">
        <v>183</v>
      </c>
      <c r="B30" s="99" t="s">
        <v>27</v>
      </c>
      <c r="C30" s="369" t="s">
        <v>545</v>
      </c>
      <c r="D30" s="417"/>
      <c r="E30" s="417"/>
      <c r="F30" s="417"/>
      <c r="G30" s="417"/>
      <c r="H30" s="417"/>
      <c r="I30" s="417"/>
      <c r="J30" s="417"/>
      <c r="K30" s="417"/>
      <c r="L30" s="417"/>
      <c r="M30" s="417"/>
      <c r="N30" s="417"/>
      <c r="O30" s="16"/>
      <c r="P30" s="16"/>
      <c r="Q30" s="16"/>
      <c r="R30" s="16"/>
      <c r="S30" s="16"/>
      <c r="T30" s="16"/>
      <c r="U30" s="16"/>
      <c r="V30" s="16"/>
    </row>
    <row r="31" spans="1:22" ht="34" x14ac:dyDescent="0.25">
      <c r="A31" s="97" t="s">
        <v>192</v>
      </c>
      <c r="B31" s="99" t="s">
        <v>181</v>
      </c>
      <c r="C31" s="369" t="s">
        <v>545</v>
      </c>
      <c r="D31" s="417"/>
      <c r="E31" s="417"/>
      <c r="F31" s="417"/>
      <c r="G31" s="417"/>
      <c r="H31" s="417"/>
      <c r="I31" s="417"/>
      <c r="J31" s="417"/>
      <c r="K31" s="417"/>
      <c r="L31" s="417"/>
      <c r="M31" s="417"/>
      <c r="N31" s="417"/>
      <c r="O31" s="16"/>
      <c r="P31" s="16"/>
      <c r="Q31" s="16"/>
      <c r="R31" s="16"/>
      <c r="S31" s="16"/>
      <c r="T31" s="16"/>
      <c r="U31" s="16"/>
      <c r="V31" s="16"/>
    </row>
    <row r="32" spans="1:22" ht="17" x14ac:dyDescent="0.25">
      <c r="A32" s="97" t="s">
        <v>184</v>
      </c>
      <c r="B32" s="99" t="s">
        <v>182</v>
      </c>
      <c r="C32" s="369" t="s">
        <v>137</v>
      </c>
      <c r="D32" s="16"/>
      <c r="E32" s="16"/>
      <c r="F32" s="16"/>
      <c r="G32" s="16"/>
      <c r="H32" s="16"/>
      <c r="I32" s="16"/>
      <c r="J32" s="16"/>
      <c r="K32" s="16"/>
      <c r="L32" s="16"/>
      <c r="M32" s="16"/>
      <c r="N32" s="16"/>
      <c r="O32" s="16"/>
      <c r="P32" s="16"/>
      <c r="Q32" s="16"/>
      <c r="R32" s="16"/>
      <c r="S32" s="16"/>
      <c r="T32" s="16"/>
      <c r="U32" s="16"/>
      <c r="V32" s="16"/>
    </row>
    <row r="33" spans="1:22" ht="23.3" customHeight="1" x14ac:dyDescent="0.25">
      <c r="A33" s="97" t="s">
        <v>193</v>
      </c>
      <c r="B33" s="99" t="s">
        <v>120</v>
      </c>
      <c r="C33" s="369" t="s">
        <v>545</v>
      </c>
      <c r="D33" s="16"/>
      <c r="E33" s="16"/>
      <c r="F33" s="16"/>
      <c r="G33" s="16"/>
      <c r="H33" s="16"/>
      <c r="I33" s="16"/>
      <c r="J33" s="16"/>
      <c r="K33" s="16"/>
      <c r="L33" s="16"/>
      <c r="M33" s="16"/>
      <c r="N33" s="16"/>
      <c r="O33" s="16"/>
      <c r="P33" s="16"/>
      <c r="Q33" s="16"/>
      <c r="R33" s="16"/>
      <c r="S33" s="16"/>
      <c r="T33" s="16"/>
      <c r="U33" s="16"/>
      <c r="V33" s="16"/>
    </row>
    <row r="34" spans="1:22" ht="15.8" x14ac:dyDescent="0.25">
      <c r="A34" s="418"/>
      <c r="B34" s="419"/>
      <c r="C34" s="420"/>
      <c r="D34" s="16"/>
      <c r="E34" s="16"/>
      <c r="F34" s="16"/>
      <c r="G34" s="16"/>
      <c r="H34" s="16"/>
      <c r="I34" s="16"/>
      <c r="J34" s="16"/>
      <c r="K34" s="16"/>
      <c r="L34" s="16"/>
      <c r="M34" s="16"/>
      <c r="N34" s="16"/>
      <c r="O34" s="16"/>
      <c r="P34" s="16"/>
      <c r="Q34" s="16"/>
      <c r="R34" s="16"/>
      <c r="S34" s="16"/>
      <c r="T34" s="16"/>
      <c r="U34" s="16"/>
      <c r="V34" s="16"/>
    </row>
    <row r="35" spans="1:22" ht="50.95" x14ac:dyDescent="0.25">
      <c r="A35" s="97" t="s">
        <v>185</v>
      </c>
      <c r="B35" s="99" t="s">
        <v>226</v>
      </c>
      <c r="C35" s="369" t="s">
        <v>584</v>
      </c>
      <c r="D35" s="16"/>
      <c r="E35" s="16"/>
      <c r="F35" s="16"/>
      <c r="G35" s="16"/>
      <c r="H35" s="16"/>
      <c r="I35" s="16"/>
      <c r="J35" s="16"/>
      <c r="K35" s="16"/>
      <c r="L35" s="16"/>
      <c r="M35" s="16"/>
      <c r="N35" s="16"/>
      <c r="O35" s="16"/>
      <c r="P35" s="16"/>
      <c r="Q35" s="16"/>
      <c r="R35" s="16"/>
      <c r="S35" s="16"/>
      <c r="T35" s="16"/>
      <c r="U35" s="16"/>
      <c r="V35" s="16"/>
    </row>
    <row r="36" spans="1:22" ht="84.9" x14ac:dyDescent="0.25">
      <c r="A36" s="97" t="s">
        <v>194</v>
      </c>
      <c r="B36" s="99" t="s">
        <v>215</v>
      </c>
      <c r="C36" s="369" t="s">
        <v>537</v>
      </c>
      <c r="D36" s="16"/>
      <c r="E36" s="16"/>
      <c r="F36" s="16"/>
      <c r="G36" s="16"/>
      <c r="H36" s="16"/>
      <c r="I36" s="16"/>
      <c r="J36" s="16"/>
      <c r="K36" s="16"/>
      <c r="L36" s="16"/>
      <c r="M36" s="16"/>
      <c r="N36" s="16"/>
      <c r="O36" s="16"/>
      <c r="P36" s="16"/>
      <c r="Q36" s="16"/>
      <c r="R36" s="16"/>
      <c r="S36" s="16"/>
      <c r="T36" s="16"/>
      <c r="U36" s="16"/>
      <c r="V36" s="16"/>
    </row>
    <row r="37" spans="1:22" ht="67.95" x14ac:dyDescent="0.25">
      <c r="A37" s="97" t="s">
        <v>186</v>
      </c>
      <c r="B37" s="99" t="s">
        <v>225</v>
      </c>
      <c r="C37" s="369" t="s">
        <v>537</v>
      </c>
      <c r="D37" s="16"/>
      <c r="E37" s="16"/>
      <c r="F37" s="16"/>
      <c r="G37" s="16"/>
      <c r="H37" s="16"/>
      <c r="I37" s="16"/>
      <c r="J37" s="16"/>
      <c r="K37" s="16"/>
      <c r="L37" s="16"/>
      <c r="M37" s="16"/>
      <c r="N37" s="16"/>
      <c r="O37" s="16"/>
      <c r="P37" s="16"/>
      <c r="Q37" s="16"/>
      <c r="R37" s="16"/>
      <c r="S37" s="16"/>
      <c r="T37" s="16"/>
      <c r="U37" s="16"/>
      <c r="V37" s="16"/>
    </row>
    <row r="38" spans="1:22" ht="152.85" x14ac:dyDescent="0.25">
      <c r="A38" s="97" t="s">
        <v>197</v>
      </c>
      <c r="B38" s="99" t="s">
        <v>198</v>
      </c>
      <c r="C38" s="369" t="s">
        <v>137</v>
      </c>
      <c r="D38" s="16"/>
      <c r="E38" s="16"/>
      <c r="F38" s="16"/>
      <c r="G38" s="16"/>
      <c r="H38" s="16"/>
      <c r="I38" s="16"/>
      <c r="J38" s="16"/>
      <c r="K38" s="16"/>
      <c r="L38" s="16"/>
      <c r="M38" s="16"/>
      <c r="N38" s="16"/>
      <c r="O38" s="16"/>
      <c r="P38" s="16"/>
      <c r="Q38" s="16"/>
      <c r="R38" s="16"/>
      <c r="S38" s="16"/>
      <c r="T38" s="16"/>
      <c r="U38" s="16"/>
      <c r="V38" s="16"/>
    </row>
    <row r="39" spans="1:22" ht="84.9" x14ac:dyDescent="0.25">
      <c r="A39" s="97" t="s">
        <v>187</v>
      </c>
      <c r="B39" s="99" t="s">
        <v>219</v>
      </c>
      <c r="C39" s="369" t="s">
        <v>137</v>
      </c>
      <c r="D39" s="16"/>
      <c r="E39" s="16"/>
      <c r="F39" s="16"/>
      <c r="G39" s="16"/>
      <c r="H39" s="16"/>
      <c r="I39" s="16"/>
      <c r="J39" s="16"/>
      <c r="K39" s="16"/>
      <c r="L39" s="16"/>
      <c r="M39" s="16"/>
      <c r="N39" s="16"/>
      <c r="O39" s="16"/>
      <c r="P39" s="16"/>
      <c r="Q39" s="16"/>
      <c r="R39" s="16"/>
      <c r="S39" s="16"/>
      <c r="T39" s="16"/>
      <c r="U39" s="16"/>
      <c r="V39" s="16"/>
    </row>
    <row r="40" spans="1:22" ht="84.9" x14ac:dyDescent="0.25">
      <c r="A40" s="97" t="s">
        <v>216</v>
      </c>
      <c r="B40" s="99" t="s">
        <v>220</v>
      </c>
      <c r="C40" s="369" t="s">
        <v>137</v>
      </c>
      <c r="D40" s="16"/>
      <c r="E40" s="16"/>
      <c r="F40" s="16"/>
      <c r="G40" s="16"/>
      <c r="H40" s="16"/>
      <c r="I40" s="16"/>
      <c r="J40" s="16"/>
      <c r="K40" s="16"/>
      <c r="L40" s="16"/>
      <c r="M40" s="16"/>
      <c r="N40" s="16"/>
      <c r="O40" s="16"/>
      <c r="P40" s="16"/>
      <c r="Q40" s="16"/>
      <c r="R40" s="16"/>
      <c r="S40" s="16"/>
      <c r="T40" s="16"/>
      <c r="U40" s="16"/>
      <c r="V40" s="16"/>
    </row>
    <row r="41" spans="1:22" ht="85.6" thickBot="1" x14ac:dyDescent="0.3">
      <c r="A41" s="100" t="s">
        <v>188</v>
      </c>
      <c r="B41" s="101" t="s">
        <v>221</v>
      </c>
      <c r="C41" s="369" t="s">
        <v>137</v>
      </c>
      <c r="D41" s="16"/>
      <c r="E41" s="16"/>
      <c r="F41" s="16"/>
      <c r="G41" s="16"/>
      <c r="H41" s="16"/>
      <c r="I41" s="16"/>
      <c r="J41" s="16"/>
      <c r="K41" s="16"/>
      <c r="L41" s="16"/>
      <c r="M41" s="16"/>
      <c r="N41" s="16"/>
      <c r="O41" s="16"/>
      <c r="P41" s="16"/>
      <c r="Q41" s="16"/>
      <c r="R41" s="16"/>
      <c r="S41" s="16"/>
      <c r="T41" s="16"/>
      <c r="U41" s="16"/>
      <c r="V41" s="16"/>
    </row>
    <row r="42" spans="1:22" ht="16.5" thickBot="1" x14ac:dyDescent="0.3">
      <c r="A42" s="421"/>
      <c r="B42" s="422"/>
      <c r="C42" s="422"/>
      <c r="D42" s="16"/>
      <c r="E42" s="16"/>
      <c r="F42" s="16"/>
      <c r="G42" s="16"/>
      <c r="H42" s="16"/>
      <c r="I42" s="16"/>
      <c r="J42" s="16"/>
      <c r="K42" s="16"/>
      <c r="L42" s="16"/>
      <c r="M42" s="16"/>
      <c r="N42" s="16"/>
      <c r="O42" s="16"/>
      <c r="P42" s="16"/>
      <c r="Q42" s="16"/>
      <c r="R42" s="16"/>
      <c r="S42" s="16"/>
      <c r="T42" s="16"/>
      <c r="U42" s="16"/>
      <c r="V42" s="16"/>
    </row>
    <row r="43" spans="1:22" ht="50.95" x14ac:dyDescent="0.25">
      <c r="A43" s="116" t="s">
        <v>217</v>
      </c>
      <c r="B43" s="117" t="s">
        <v>566</v>
      </c>
      <c r="C43" s="302">
        <v>5814.7460000000001</v>
      </c>
      <c r="D43" s="16"/>
      <c r="E43" s="16"/>
      <c r="F43" s="16"/>
      <c r="G43" s="16"/>
      <c r="H43" s="16"/>
      <c r="I43" s="16"/>
      <c r="J43" s="16"/>
      <c r="K43" s="16"/>
      <c r="L43" s="16"/>
      <c r="M43" s="16"/>
      <c r="N43" s="16"/>
      <c r="O43" s="16"/>
      <c r="P43" s="16"/>
      <c r="Q43" s="16"/>
      <c r="R43" s="16"/>
      <c r="S43" s="16"/>
      <c r="T43" s="16"/>
      <c r="U43" s="16"/>
      <c r="V43" s="16"/>
    </row>
    <row r="44" spans="1:22" ht="51.65" thickBot="1" x14ac:dyDescent="0.3">
      <c r="A44" s="100" t="s">
        <v>189</v>
      </c>
      <c r="B44" s="101" t="s">
        <v>580</v>
      </c>
      <c r="C44" s="303">
        <v>869.21699999999998</v>
      </c>
      <c r="D44" s="16"/>
      <c r="E44" s="16"/>
      <c r="F44" s="16"/>
      <c r="G44" s="16"/>
      <c r="H44" s="16"/>
      <c r="I44" s="16"/>
      <c r="J44" s="16"/>
      <c r="K44" s="16"/>
      <c r="L44" s="16"/>
      <c r="M44" s="16"/>
      <c r="N44" s="16"/>
      <c r="O44" s="16"/>
      <c r="P44" s="16"/>
      <c r="Q44" s="16"/>
      <c r="R44" s="16"/>
      <c r="S44" s="16"/>
      <c r="T44" s="16"/>
      <c r="U44" s="16"/>
      <c r="V44" s="16"/>
    </row>
    <row r="45" spans="1:22" ht="14.95" x14ac:dyDescent="0.25">
      <c r="A45" s="16"/>
      <c r="B45" s="16"/>
      <c r="C45" s="16"/>
      <c r="D45" s="16"/>
      <c r="E45" s="16"/>
      <c r="F45" s="16"/>
      <c r="G45" s="16"/>
      <c r="H45" s="16"/>
      <c r="I45" s="16"/>
      <c r="J45" s="16"/>
      <c r="K45" s="16"/>
      <c r="L45" s="16"/>
      <c r="M45" s="16"/>
      <c r="N45" s="16"/>
      <c r="O45" s="16"/>
      <c r="P45" s="16"/>
      <c r="Q45" s="16"/>
      <c r="R45" s="16"/>
      <c r="S45" s="16"/>
      <c r="T45" s="16"/>
      <c r="U45" s="16"/>
      <c r="V45" s="16"/>
    </row>
    <row r="46" spans="1:22" ht="14.95" x14ac:dyDescent="0.25">
      <c r="A46" s="16"/>
      <c r="B46" s="16"/>
      <c r="C46" s="16"/>
      <c r="D46" s="16"/>
      <c r="E46" s="16"/>
      <c r="F46" s="16"/>
      <c r="G46" s="16"/>
      <c r="H46" s="16"/>
      <c r="I46" s="16"/>
      <c r="J46" s="16"/>
      <c r="K46" s="16"/>
      <c r="L46" s="16"/>
      <c r="M46" s="16"/>
      <c r="N46" s="16"/>
      <c r="O46" s="16"/>
      <c r="P46" s="16"/>
      <c r="Q46" s="16"/>
      <c r="R46" s="16"/>
      <c r="S46" s="16"/>
      <c r="T46" s="16"/>
      <c r="U46" s="16"/>
      <c r="V46" s="16"/>
    </row>
    <row r="47" spans="1:22" ht="14.95" x14ac:dyDescent="0.25">
      <c r="A47" s="16"/>
      <c r="B47" s="16"/>
      <c r="C47" s="16"/>
      <c r="D47" s="16"/>
      <c r="E47" s="16"/>
      <c r="F47" s="16"/>
      <c r="G47" s="16"/>
      <c r="H47" s="16"/>
      <c r="I47" s="16"/>
      <c r="J47" s="16"/>
      <c r="K47" s="16"/>
      <c r="L47" s="16"/>
      <c r="M47" s="16"/>
      <c r="N47" s="16"/>
      <c r="O47" s="16"/>
      <c r="P47" s="16"/>
      <c r="Q47" s="16"/>
      <c r="R47" s="16"/>
      <c r="S47" s="16"/>
      <c r="T47" s="16"/>
      <c r="U47" s="16"/>
      <c r="V47" s="16"/>
    </row>
    <row r="48" spans="1:22" ht="14.95" x14ac:dyDescent="0.25">
      <c r="A48" s="16"/>
      <c r="B48" s="16"/>
      <c r="C48" s="16"/>
      <c r="D48" s="16"/>
      <c r="E48" s="16"/>
      <c r="F48" s="16"/>
      <c r="G48" s="16"/>
      <c r="H48" s="16"/>
      <c r="I48" s="16"/>
      <c r="J48" s="16"/>
      <c r="K48" s="16"/>
      <c r="L48" s="16"/>
      <c r="M48" s="16"/>
      <c r="N48" s="16"/>
      <c r="O48" s="16"/>
      <c r="P48" s="16"/>
      <c r="Q48" s="16"/>
      <c r="R48" s="16"/>
      <c r="S48" s="16"/>
      <c r="T48" s="16"/>
      <c r="U48" s="16"/>
      <c r="V48" s="16"/>
    </row>
    <row r="49" spans="1:22" ht="14.95" x14ac:dyDescent="0.25">
      <c r="A49" s="16"/>
      <c r="B49" s="16"/>
      <c r="C49" s="16"/>
      <c r="D49" s="16"/>
      <c r="E49" s="16"/>
      <c r="F49" s="16"/>
      <c r="G49" s="16"/>
      <c r="H49" s="16"/>
      <c r="I49" s="16"/>
      <c r="J49" s="16"/>
      <c r="K49" s="16"/>
      <c r="L49" s="16"/>
      <c r="M49" s="16"/>
      <c r="N49" s="16"/>
      <c r="O49" s="16"/>
      <c r="P49" s="16"/>
      <c r="Q49" s="16"/>
      <c r="R49" s="16"/>
      <c r="S49" s="16"/>
      <c r="T49" s="16"/>
      <c r="U49" s="16"/>
      <c r="V49" s="16"/>
    </row>
    <row r="50" spans="1:22" ht="14.95"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ht="14.95"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ht="14.95"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ht="14.95"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ht="14.95"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ht="14.95"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ht="14.95"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ht="14.95"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ht="14.95"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ht="14.95"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ht="14.95"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ht="14.95"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ht="14.95"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ht="14.95"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ht="14.95"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ht="14.95"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ht="14.95"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ht="14.95"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ht="14.95"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ht="14.95"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29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3"/>
  <sheetViews>
    <sheetView view="pageBreakPreview" topLeftCell="A4" zoomScale="80" zoomScaleNormal="70" zoomScaleSheetLayoutView="80" workbookViewId="0">
      <selection activeCell="J16" sqref="J16:J17"/>
    </sheetView>
  </sheetViews>
  <sheetFormatPr defaultColWidth="9.125" defaultRowHeight="14.3" x14ac:dyDescent="0.25"/>
  <cols>
    <col min="1" max="1" width="7.375" style="1" customWidth="1"/>
    <col min="2" max="2" width="14.25" style="1" customWidth="1"/>
    <col min="3" max="3" width="19.125" style="1" customWidth="1"/>
    <col min="4" max="4" width="13.25" style="1" customWidth="1"/>
    <col min="5" max="5" width="20.625" style="1" customWidth="1"/>
    <col min="6" max="6" width="22.125" style="1" customWidth="1"/>
    <col min="7" max="7" width="21.125" style="1" customWidth="1"/>
    <col min="8" max="8" width="17.25" style="1" customWidth="1"/>
    <col min="9" max="10" width="17.625" style="1" customWidth="1"/>
    <col min="11" max="12" width="13.625" style="1" customWidth="1"/>
    <col min="13" max="13" width="17.625" style="1" customWidth="1"/>
    <col min="14" max="16" width="11.25" style="1" customWidth="1"/>
    <col min="17" max="17" width="37.625" style="1" customWidth="1"/>
    <col min="18" max="18" width="17.625" style="1" customWidth="1"/>
    <col min="19" max="19" width="20.125" style="1" customWidth="1"/>
    <col min="20" max="16384" width="9.125" style="1"/>
  </cols>
  <sheetData>
    <row r="1" spans="1:28" s="10" customFormat="1" ht="18.7" customHeight="1" x14ac:dyDescent="0.2">
      <c r="A1" s="423" t="str">
        <f>' 1. паспорт местополож'!A1:C1</f>
        <v>Год раскрытия информации: 2026 год</v>
      </c>
      <c r="B1" s="423"/>
      <c r="C1" s="423"/>
      <c r="D1" s="423"/>
      <c r="E1" s="423"/>
      <c r="F1" s="423"/>
      <c r="G1" s="423"/>
      <c r="H1" s="423"/>
      <c r="I1" s="423"/>
      <c r="J1" s="423"/>
      <c r="K1" s="423"/>
      <c r="L1" s="423"/>
      <c r="M1" s="423"/>
      <c r="N1" s="423"/>
      <c r="O1" s="423"/>
      <c r="P1" s="423"/>
      <c r="Q1" s="423"/>
      <c r="R1" s="423"/>
      <c r="S1" s="423"/>
    </row>
    <row r="2" spans="1:28" s="10" customFormat="1" ht="16.5" x14ac:dyDescent="0.25">
      <c r="A2" s="72"/>
      <c r="B2" s="73"/>
      <c r="C2" s="73"/>
      <c r="D2" s="73"/>
      <c r="E2" s="73"/>
      <c r="F2" s="73"/>
      <c r="G2" s="73"/>
      <c r="H2" s="73"/>
      <c r="I2" s="73"/>
      <c r="J2" s="73"/>
      <c r="K2" s="73"/>
      <c r="L2" s="73"/>
      <c r="M2" s="73"/>
      <c r="N2" s="73"/>
      <c r="O2" s="73"/>
      <c r="P2" s="73"/>
      <c r="Q2" s="73"/>
      <c r="R2" s="73"/>
      <c r="S2" s="73"/>
    </row>
    <row r="3" spans="1:28" s="10" customFormat="1" ht="18.350000000000001" x14ac:dyDescent="0.25">
      <c r="A3" s="426" t="s">
        <v>9</v>
      </c>
      <c r="B3" s="426"/>
      <c r="C3" s="426"/>
      <c r="D3" s="426"/>
      <c r="E3" s="426"/>
      <c r="F3" s="426"/>
      <c r="G3" s="426"/>
      <c r="H3" s="426"/>
      <c r="I3" s="426"/>
      <c r="J3" s="426"/>
      <c r="K3" s="426"/>
      <c r="L3" s="426"/>
      <c r="M3" s="426"/>
      <c r="N3" s="426"/>
      <c r="O3" s="426"/>
      <c r="P3" s="426"/>
      <c r="Q3" s="426"/>
      <c r="R3" s="426"/>
      <c r="S3" s="426"/>
      <c r="T3" s="11"/>
      <c r="U3" s="11"/>
      <c r="V3" s="11"/>
      <c r="W3" s="11"/>
      <c r="X3" s="11"/>
      <c r="Y3" s="11"/>
      <c r="Z3" s="11"/>
      <c r="AA3" s="11"/>
      <c r="AB3" s="11"/>
    </row>
    <row r="4" spans="1:28" s="10" customFormat="1" ht="18.7" x14ac:dyDescent="0.2">
      <c r="A4" s="426"/>
      <c r="B4" s="426"/>
      <c r="C4" s="426"/>
      <c r="D4" s="426"/>
      <c r="E4" s="426"/>
      <c r="F4" s="426"/>
      <c r="G4" s="426"/>
      <c r="H4" s="426"/>
      <c r="I4" s="426"/>
      <c r="J4" s="426"/>
      <c r="K4" s="426"/>
      <c r="L4" s="426"/>
      <c r="M4" s="426"/>
      <c r="N4" s="426"/>
      <c r="O4" s="426"/>
      <c r="P4" s="426"/>
      <c r="Q4" s="426"/>
      <c r="R4" s="426"/>
      <c r="S4" s="426"/>
      <c r="T4" s="11"/>
      <c r="U4" s="11"/>
      <c r="V4" s="11"/>
      <c r="W4" s="11"/>
      <c r="X4" s="11"/>
      <c r="Y4" s="11"/>
      <c r="Z4" s="11"/>
      <c r="AA4" s="11"/>
      <c r="AB4" s="11"/>
    </row>
    <row r="5" spans="1:28" s="10" customFormat="1" ht="18.7" x14ac:dyDescent="0.2">
      <c r="A5" s="428" t="str">
        <f>' 1. паспорт местополож'!A5:C5</f>
        <v>Инвестиционная программа ООО "Иркутская энергосэнергосбытовая компания"</v>
      </c>
      <c r="B5" s="428"/>
      <c r="C5" s="428"/>
      <c r="D5" s="428"/>
      <c r="E5" s="428"/>
      <c r="F5" s="428"/>
      <c r="G5" s="428"/>
      <c r="H5" s="428"/>
      <c r="I5" s="428"/>
      <c r="J5" s="428"/>
      <c r="K5" s="428"/>
      <c r="L5" s="428"/>
      <c r="M5" s="428"/>
      <c r="N5" s="428"/>
      <c r="O5" s="428"/>
      <c r="P5" s="428"/>
      <c r="Q5" s="428"/>
      <c r="R5" s="428"/>
      <c r="S5" s="428"/>
      <c r="T5" s="11"/>
      <c r="U5" s="11"/>
      <c r="V5" s="11"/>
      <c r="W5" s="11"/>
      <c r="X5" s="11"/>
      <c r="Y5" s="11"/>
      <c r="Z5" s="11"/>
      <c r="AA5" s="11"/>
      <c r="AB5" s="11"/>
    </row>
    <row r="6" spans="1:28" s="10" customFormat="1" ht="18.350000000000001" x14ac:dyDescent="0.25">
      <c r="A6" s="424" t="s">
        <v>8</v>
      </c>
      <c r="B6" s="424"/>
      <c r="C6" s="424"/>
      <c r="D6" s="424"/>
      <c r="E6" s="424"/>
      <c r="F6" s="424"/>
      <c r="G6" s="424"/>
      <c r="H6" s="424"/>
      <c r="I6" s="424"/>
      <c r="J6" s="424"/>
      <c r="K6" s="424"/>
      <c r="L6" s="424"/>
      <c r="M6" s="424"/>
      <c r="N6" s="424"/>
      <c r="O6" s="424"/>
      <c r="P6" s="424"/>
      <c r="Q6" s="424"/>
      <c r="R6" s="424"/>
      <c r="S6" s="424"/>
      <c r="T6" s="11"/>
      <c r="U6" s="11"/>
      <c r="V6" s="11"/>
      <c r="W6" s="11"/>
      <c r="X6" s="11"/>
      <c r="Y6" s="11"/>
      <c r="Z6" s="11"/>
      <c r="AA6" s="11"/>
      <c r="AB6" s="11"/>
    </row>
    <row r="7" spans="1:28" s="10" customFormat="1" ht="18.7" x14ac:dyDescent="0.2">
      <c r="A7" s="426"/>
      <c r="B7" s="426"/>
      <c r="C7" s="426"/>
      <c r="D7" s="426"/>
      <c r="E7" s="426"/>
      <c r="F7" s="426"/>
      <c r="G7" s="426"/>
      <c r="H7" s="426"/>
      <c r="I7" s="426"/>
      <c r="J7" s="426"/>
      <c r="K7" s="426"/>
      <c r="L7" s="426"/>
      <c r="M7" s="426"/>
      <c r="N7" s="426"/>
      <c r="O7" s="426"/>
      <c r="P7" s="426"/>
      <c r="Q7" s="426"/>
      <c r="R7" s="426"/>
      <c r="S7" s="426"/>
      <c r="T7" s="11"/>
      <c r="U7" s="11"/>
      <c r="V7" s="11"/>
      <c r="W7" s="11"/>
      <c r="X7" s="11"/>
      <c r="Y7" s="11"/>
      <c r="Z7" s="11"/>
      <c r="AA7" s="11"/>
      <c r="AB7" s="11"/>
    </row>
    <row r="8" spans="1:28" s="10" customFormat="1" ht="18.7" x14ac:dyDescent="0.2">
      <c r="A8" s="428" t="str">
        <f>' 1. паспорт местополож'!A8:C8</f>
        <v>К_1</v>
      </c>
      <c r="B8" s="428"/>
      <c r="C8" s="428"/>
      <c r="D8" s="428"/>
      <c r="E8" s="428"/>
      <c r="F8" s="428"/>
      <c r="G8" s="428"/>
      <c r="H8" s="428"/>
      <c r="I8" s="428"/>
      <c r="J8" s="428"/>
      <c r="K8" s="428"/>
      <c r="L8" s="428"/>
      <c r="M8" s="428"/>
      <c r="N8" s="428"/>
      <c r="O8" s="428"/>
      <c r="P8" s="428"/>
      <c r="Q8" s="428"/>
      <c r="R8" s="428"/>
      <c r="S8" s="428"/>
      <c r="T8" s="11"/>
      <c r="U8" s="11"/>
      <c r="V8" s="11"/>
      <c r="W8" s="11"/>
      <c r="X8" s="11"/>
      <c r="Y8" s="11"/>
      <c r="Z8" s="11"/>
      <c r="AA8" s="11"/>
      <c r="AB8" s="11"/>
    </row>
    <row r="9" spans="1:28" s="10" customFormat="1" ht="18.350000000000001" x14ac:dyDescent="0.25">
      <c r="A9" s="424" t="s">
        <v>7</v>
      </c>
      <c r="B9" s="424"/>
      <c r="C9" s="424"/>
      <c r="D9" s="424"/>
      <c r="E9" s="424"/>
      <c r="F9" s="424"/>
      <c r="G9" s="424"/>
      <c r="H9" s="424"/>
      <c r="I9" s="424"/>
      <c r="J9" s="424"/>
      <c r="K9" s="424"/>
      <c r="L9" s="424"/>
      <c r="M9" s="424"/>
      <c r="N9" s="424"/>
      <c r="O9" s="424"/>
      <c r="P9" s="424"/>
      <c r="Q9" s="424"/>
      <c r="R9" s="424"/>
      <c r="S9" s="424"/>
      <c r="T9" s="11"/>
      <c r="U9" s="11"/>
      <c r="V9" s="11"/>
      <c r="W9" s="11"/>
      <c r="X9" s="11"/>
      <c r="Y9" s="11"/>
      <c r="Z9" s="11"/>
      <c r="AA9" s="11"/>
      <c r="AB9" s="11"/>
    </row>
    <row r="10" spans="1:28" s="7" customFormat="1" ht="18.7" x14ac:dyDescent="0.2">
      <c r="A10" s="111"/>
      <c r="D10" s="111"/>
      <c r="E10" s="111"/>
      <c r="F10" s="111"/>
      <c r="G10" s="111"/>
      <c r="H10" s="111"/>
      <c r="I10" s="111"/>
      <c r="J10" s="111"/>
      <c r="K10" s="111"/>
      <c r="L10" s="111"/>
      <c r="M10" s="111"/>
      <c r="N10" s="111"/>
      <c r="O10" s="111"/>
      <c r="P10" s="111"/>
      <c r="Q10" s="111"/>
      <c r="R10" s="111"/>
      <c r="S10" s="111"/>
      <c r="T10" s="8"/>
      <c r="U10" s="8"/>
      <c r="V10" s="8"/>
      <c r="W10" s="8"/>
      <c r="X10" s="8"/>
      <c r="Y10" s="8"/>
      <c r="Z10" s="8"/>
      <c r="AA10" s="8"/>
      <c r="AB10" s="8"/>
    </row>
    <row r="11" spans="1:28" s="2" customFormat="1" ht="15.8" x14ac:dyDescent="0.2">
      <c r="A11" s="42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8"/>
      <c r="C11" s="428"/>
      <c r="D11" s="428"/>
      <c r="E11" s="428"/>
      <c r="F11" s="428"/>
      <c r="G11" s="428"/>
      <c r="H11" s="428"/>
      <c r="I11" s="428"/>
      <c r="J11" s="428"/>
      <c r="K11" s="428"/>
      <c r="L11" s="428"/>
      <c r="M11" s="428"/>
      <c r="N11" s="428"/>
      <c r="O11" s="428"/>
      <c r="P11" s="428"/>
      <c r="Q11" s="428"/>
      <c r="R11" s="428"/>
      <c r="S11" s="428"/>
      <c r="T11" s="6"/>
      <c r="U11" s="6"/>
      <c r="V11" s="6"/>
      <c r="W11" s="6"/>
      <c r="X11" s="6"/>
      <c r="Y11" s="6"/>
      <c r="Z11" s="6"/>
      <c r="AA11" s="6"/>
      <c r="AB11" s="6"/>
    </row>
    <row r="12" spans="1:28" s="2" customFormat="1" ht="14.95" customHeight="1" x14ac:dyDescent="0.2">
      <c r="A12" s="424" t="s">
        <v>5</v>
      </c>
      <c r="B12" s="424"/>
      <c r="C12" s="424"/>
      <c r="D12" s="424"/>
      <c r="E12" s="424"/>
      <c r="F12" s="424"/>
      <c r="G12" s="424"/>
      <c r="H12" s="424"/>
      <c r="I12" s="424"/>
      <c r="J12" s="424"/>
      <c r="K12" s="424"/>
      <c r="L12" s="424"/>
      <c r="M12" s="424"/>
      <c r="N12" s="424"/>
      <c r="O12" s="424"/>
      <c r="P12" s="424"/>
      <c r="Q12" s="424"/>
      <c r="R12" s="424"/>
      <c r="S12" s="424"/>
      <c r="T12" s="4"/>
      <c r="U12" s="4"/>
      <c r="V12" s="4"/>
      <c r="W12" s="4"/>
      <c r="X12" s="4"/>
      <c r="Y12" s="4"/>
      <c r="Z12" s="4"/>
      <c r="AA12" s="4"/>
      <c r="AB12" s="4"/>
    </row>
    <row r="13" spans="1:28" s="2" customFormat="1" ht="14.95" customHeight="1" x14ac:dyDescent="0.2">
      <c r="A13" s="424"/>
      <c r="B13" s="424"/>
      <c r="C13" s="424"/>
      <c r="D13" s="424"/>
      <c r="E13" s="424"/>
      <c r="F13" s="424"/>
      <c r="G13" s="424"/>
      <c r="H13" s="424"/>
      <c r="I13" s="424"/>
      <c r="J13" s="424"/>
      <c r="K13" s="424"/>
      <c r="L13" s="424"/>
      <c r="M13" s="424"/>
      <c r="N13" s="424"/>
      <c r="O13" s="424"/>
      <c r="P13" s="424"/>
      <c r="Q13" s="424"/>
      <c r="R13" s="424"/>
      <c r="S13" s="424"/>
      <c r="T13" s="3"/>
      <c r="U13" s="3"/>
      <c r="V13" s="3"/>
      <c r="W13" s="3"/>
      <c r="X13" s="3"/>
      <c r="Y13" s="3"/>
    </row>
    <row r="14" spans="1:28" s="2" customFormat="1" ht="43.5" customHeight="1" x14ac:dyDescent="0.2">
      <c r="A14" s="425" t="s">
        <v>196</v>
      </c>
      <c r="B14" s="425"/>
      <c r="C14" s="425"/>
      <c r="D14" s="425"/>
      <c r="E14" s="425"/>
      <c r="F14" s="425"/>
      <c r="G14" s="425"/>
      <c r="H14" s="425"/>
      <c r="I14" s="425"/>
      <c r="J14" s="425"/>
      <c r="K14" s="425"/>
      <c r="L14" s="425"/>
      <c r="M14" s="425"/>
      <c r="N14" s="425"/>
      <c r="O14" s="425"/>
      <c r="P14" s="425"/>
      <c r="Q14" s="425"/>
      <c r="R14" s="425"/>
      <c r="S14" s="425"/>
      <c r="T14" s="5"/>
      <c r="U14" s="5"/>
      <c r="V14" s="5"/>
      <c r="W14" s="5"/>
      <c r="X14" s="5"/>
      <c r="Y14" s="5"/>
      <c r="Z14" s="5"/>
      <c r="AA14" s="5"/>
      <c r="AB14" s="5"/>
    </row>
    <row r="15" spans="1:28" s="2" customFormat="1" ht="14.95" customHeight="1" x14ac:dyDescent="0.2">
      <c r="A15" s="433"/>
      <c r="B15" s="433"/>
      <c r="C15" s="433"/>
      <c r="D15" s="433"/>
      <c r="E15" s="433"/>
      <c r="F15" s="433"/>
      <c r="G15" s="433"/>
      <c r="H15" s="433"/>
      <c r="I15" s="433"/>
      <c r="J15" s="433"/>
      <c r="K15" s="433"/>
      <c r="L15" s="433"/>
      <c r="M15" s="433"/>
      <c r="N15" s="433"/>
      <c r="O15" s="433"/>
      <c r="P15" s="433"/>
      <c r="Q15" s="433"/>
      <c r="R15" s="433"/>
      <c r="S15" s="433"/>
      <c r="T15" s="3"/>
      <c r="U15" s="3"/>
      <c r="V15" s="3"/>
      <c r="W15" s="3"/>
      <c r="X15" s="3"/>
      <c r="Y15" s="3"/>
    </row>
    <row r="16" spans="1:28" s="2" customFormat="1" ht="77.95" customHeight="1" x14ac:dyDescent="0.2">
      <c r="A16" s="430" t="s">
        <v>4</v>
      </c>
      <c r="B16" s="429" t="s">
        <v>55</v>
      </c>
      <c r="C16" s="431" t="s">
        <v>143</v>
      </c>
      <c r="D16" s="429" t="s">
        <v>142</v>
      </c>
      <c r="E16" s="429" t="s">
        <v>54</v>
      </c>
      <c r="F16" s="429" t="s">
        <v>53</v>
      </c>
      <c r="G16" s="429" t="s">
        <v>138</v>
      </c>
      <c r="H16" s="429" t="s">
        <v>52</v>
      </c>
      <c r="I16" s="429" t="s">
        <v>51</v>
      </c>
      <c r="J16" s="429" t="s">
        <v>50</v>
      </c>
      <c r="K16" s="429" t="s">
        <v>49</v>
      </c>
      <c r="L16" s="429" t="s">
        <v>48</v>
      </c>
      <c r="M16" s="429" t="s">
        <v>47</v>
      </c>
      <c r="N16" s="429" t="s">
        <v>46</v>
      </c>
      <c r="O16" s="429" t="s">
        <v>45</v>
      </c>
      <c r="P16" s="429" t="s">
        <v>44</v>
      </c>
      <c r="Q16" s="429" t="s">
        <v>141</v>
      </c>
      <c r="R16" s="429"/>
      <c r="S16" s="429" t="s">
        <v>190</v>
      </c>
      <c r="T16" s="3"/>
      <c r="U16" s="3"/>
      <c r="V16" s="3"/>
      <c r="W16" s="3"/>
      <c r="X16" s="3"/>
      <c r="Y16" s="3"/>
    </row>
    <row r="17" spans="1:28" s="2" customFormat="1" ht="256.60000000000002" customHeight="1" x14ac:dyDescent="0.2">
      <c r="A17" s="430"/>
      <c r="B17" s="429"/>
      <c r="C17" s="432"/>
      <c r="D17" s="429"/>
      <c r="E17" s="429"/>
      <c r="F17" s="429"/>
      <c r="G17" s="429"/>
      <c r="H17" s="429"/>
      <c r="I17" s="429"/>
      <c r="J17" s="429"/>
      <c r="K17" s="429"/>
      <c r="L17" s="429"/>
      <c r="M17" s="429"/>
      <c r="N17" s="429"/>
      <c r="O17" s="429"/>
      <c r="P17" s="429"/>
      <c r="Q17" s="78" t="s">
        <v>139</v>
      </c>
      <c r="R17" s="79" t="s">
        <v>140</v>
      </c>
      <c r="S17" s="429"/>
      <c r="T17" s="18"/>
      <c r="U17" s="18"/>
      <c r="V17" s="18"/>
      <c r="W17" s="18"/>
      <c r="X17" s="18"/>
      <c r="Y17" s="18"/>
      <c r="Z17" s="17"/>
      <c r="AA17" s="17"/>
      <c r="AB17" s="17"/>
    </row>
    <row r="18" spans="1:28" s="2" customFormat="1" ht="18.7" x14ac:dyDescent="0.2">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350000000000001" x14ac:dyDescent="0.2">
      <c r="A19" s="103" t="s">
        <v>243</v>
      </c>
      <c r="B19" s="25" t="s">
        <v>243</v>
      </c>
      <c r="C19" s="25" t="s">
        <v>243</v>
      </c>
      <c r="D19" s="25" t="s">
        <v>243</v>
      </c>
      <c r="E19" s="25" t="s">
        <v>243</v>
      </c>
      <c r="F19" s="25" t="s">
        <v>243</v>
      </c>
      <c r="G19" s="25" t="s">
        <v>243</v>
      </c>
      <c r="H19" s="25" t="s">
        <v>243</v>
      </c>
      <c r="I19" s="25" t="s">
        <v>243</v>
      </c>
      <c r="J19" s="25" t="s">
        <v>243</v>
      </c>
      <c r="K19" s="25" t="s">
        <v>243</v>
      </c>
      <c r="L19" s="25" t="s">
        <v>243</v>
      </c>
      <c r="M19" s="25" t="s">
        <v>243</v>
      </c>
      <c r="N19" s="25" t="s">
        <v>243</v>
      </c>
      <c r="O19" s="25" t="s">
        <v>243</v>
      </c>
      <c r="P19" s="25" t="s">
        <v>243</v>
      </c>
      <c r="Q19" s="25" t="s">
        <v>243</v>
      </c>
      <c r="R19" s="58" t="s">
        <v>243</v>
      </c>
      <c r="S19" s="58" t="s">
        <v>243</v>
      </c>
      <c r="T19" s="18"/>
      <c r="U19" s="18"/>
      <c r="V19" s="18"/>
      <c r="W19" s="18"/>
      <c r="X19" s="18"/>
      <c r="Y19" s="18"/>
      <c r="Z19" s="17"/>
      <c r="AA19" s="17"/>
      <c r="AB19" s="17"/>
    </row>
    <row r="20" spans="1:28" s="2" customFormat="1" ht="18.350000000000001" x14ac:dyDescent="0.2">
      <c r="A20" s="103" t="s">
        <v>243</v>
      </c>
      <c r="B20" s="25" t="s">
        <v>243</v>
      </c>
      <c r="C20" s="25" t="s">
        <v>243</v>
      </c>
      <c r="D20" s="25" t="s">
        <v>243</v>
      </c>
      <c r="E20" s="25" t="s">
        <v>243</v>
      </c>
      <c r="F20" s="25" t="s">
        <v>243</v>
      </c>
      <c r="G20" s="25" t="s">
        <v>243</v>
      </c>
      <c r="H20" s="108" t="s">
        <v>243</v>
      </c>
      <c r="I20" s="108" t="s">
        <v>243</v>
      </c>
      <c r="J20" s="108" t="s">
        <v>243</v>
      </c>
      <c r="K20" s="108" t="s">
        <v>243</v>
      </c>
      <c r="L20" s="108" t="s">
        <v>243</v>
      </c>
      <c r="M20" s="108" t="s">
        <v>243</v>
      </c>
      <c r="N20" s="108" t="s">
        <v>243</v>
      </c>
      <c r="O20" s="108" t="s">
        <v>243</v>
      </c>
      <c r="P20" s="108" t="s">
        <v>243</v>
      </c>
      <c r="Q20" s="108" t="s">
        <v>243</v>
      </c>
      <c r="R20" s="58" t="s">
        <v>243</v>
      </c>
      <c r="S20" s="58" t="s">
        <v>243</v>
      </c>
      <c r="T20" s="18"/>
      <c r="U20" s="18"/>
      <c r="V20" s="18"/>
      <c r="W20" s="18"/>
      <c r="X20" s="17"/>
      <c r="Y20" s="17"/>
      <c r="Z20" s="17"/>
      <c r="AA20" s="17"/>
      <c r="AB20" s="17"/>
    </row>
    <row r="21" spans="1:28" s="2" customFormat="1" ht="18.350000000000001" x14ac:dyDescent="0.2">
      <c r="A21" s="103" t="s">
        <v>243</v>
      </c>
      <c r="B21" s="25" t="s">
        <v>243</v>
      </c>
      <c r="C21" s="25" t="s">
        <v>243</v>
      </c>
      <c r="D21" s="25" t="s">
        <v>243</v>
      </c>
      <c r="E21" s="25" t="s">
        <v>243</v>
      </c>
      <c r="F21" s="25" t="s">
        <v>243</v>
      </c>
      <c r="G21" s="25" t="s">
        <v>243</v>
      </c>
      <c r="H21" s="108" t="s">
        <v>243</v>
      </c>
      <c r="I21" s="108" t="s">
        <v>243</v>
      </c>
      <c r="J21" s="108" t="s">
        <v>243</v>
      </c>
      <c r="K21" s="108" t="s">
        <v>243</v>
      </c>
      <c r="L21" s="108" t="s">
        <v>243</v>
      </c>
      <c r="M21" s="108" t="s">
        <v>243</v>
      </c>
      <c r="N21" s="108" t="s">
        <v>243</v>
      </c>
      <c r="O21" s="108" t="s">
        <v>243</v>
      </c>
      <c r="P21" s="108" t="s">
        <v>243</v>
      </c>
      <c r="Q21" s="108" t="s">
        <v>243</v>
      </c>
      <c r="R21" s="58" t="s">
        <v>243</v>
      </c>
      <c r="S21" s="58" t="s">
        <v>243</v>
      </c>
      <c r="T21" s="18"/>
      <c r="U21" s="18"/>
      <c r="V21" s="18"/>
      <c r="W21" s="18"/>
      <c r="X21" s="17"/>
      <c r="Y21" s="17"/>
      <c r="Z21" s="17"/>
      <c r="AA21" s="17"/>
      <c r="AB21" s="17"/>
    </row>
    <row r="22" spans="1:28" s="2" customFormat="1" ht="18.350000000000001" x14ac:dyDescent="0.2">
      <c r="A22" s="109" t="s">
        <v>243</v>
      </c>
      <c r="B22" s="25" t="s">
        <v>243</v>
      </c>
      <c r="C22" s="25" t="s">
        <v>243</v>
      </c>
      <c r="D22" s="25" t="s">
        <v>243</v>
      </c>
      <c r="E22" s="25" t="s">
        <v>243</v>
      </c>
      <c r="F22" s="25" t="s">
        <v>243</v>
      </c>
      <c r="G22" s="25" t="s">
        <v>243</v>
      </c>
      <c r="H22" s="108" t="s">
        <v>243</v>
      </c>
      <c r="I22" s="108" t="s">
        <v>243</v>
      </c>
      <c r="J22" s="108" t="s">
        <v>243</v>
      </c>
      <c r="K22" s="108" t="s">
        <v>243</v>
      </c>
      <c r="L22" s="108" t="s">
        <v>243</v>
      </c>
      <c r="M22" s="108" t="s">
        <v>243</v>
      </c>
      <c r="N22" s="108" t="s">
        <v>243</v>
      </c>
      <c r="O22" s="108" t="s">
        <v>243</v>
      </c>
      <c r="P22" s="108" t="s">
        <v>243</v>
      </c>
      <c r="Q22" s="108" t="s">
        <v>243</v>
      </c>
      <c r="R22" s="58" t="s">
        <v>243</v>
      </c>
      <c r="S22" s="58" t="s">
        <v>243</v>
      </c>
      <c r="T22" s="18"/>
      <c r="U22" s="18"/>
      <c r="V22" s="18"/>
      <c r="W22" s="18"/>
      <c r="X22" s="17"/>
      <c r="Y22" s="17"/>
      <c r="Z22" s="17"/>
      <c r="AA22" s="17"/>
      <c r="AB22" s="17"/>
    </row>
    <row r="23" spans="1:28" s="2" customFormat="1" ht="18.350000000000001" x14ac:dyDescent="0.2">
      <c r="A23" s="109" t="s">
        <v>243</v>
      </c>
      <c r="B23" s="25" t="s">
        <v>243</v>
      </c>
      <c r="C23" s="25" t="s">
        <v>243</v>
      </c>
      <c r="D23" s="25" t="s">
        <v>243</v>
      </c>
      <c r="E23" s="25" t="s">
        <v>243</v>
      </c>
      <c r="F23" s="25" t="s">
        <v>243</v>
      </c>
      <c r="G23" s="25" t="s">
        <v>243</v>
      </c>
      <c r="H23" s="108" t="s">
        <v>243</v>
      </c>
      <c r="I23" s="108" t="s">
        <v>243</v>
      </c>
      <c r="J23" s="108" t="s">
        <v>243</v>
      </c>
      <c r="K23" s="108" t="s">
        <v>243</v>
      </c>
      <c r="L23" s="108" t="s">
        <v>243</v>
      </c>
      <c r="M23" s="108" t="s">
        <v>243</v>
      </c>
      <c r="N23" s="108" t="s">
        <v>243</v>
      </c>
      <c r="O23" s="108" t="s">
        <v>243</v>
      </c>
      <c r="P23" s="108" t="s">
        <v>243</v>
      </c>
      <c r="Q23" s="108" t="s">
        <v>243</v>
      </c>
      <c r="R23" s="58" t="s">
        <v>243</v>
      </c>
      <c r="S23" s="58" t="s">
        <v>243</v>
      </c>
      <c r="T23" s="18"/>
      <c r="U23" s="18"/>
      <c r="V23" s="18"/>
      <c r="W23" s="18"/>
      <c r="X23" s="17"/>
      <c r="Y23" s="17"/>
      <c r="Z23" s="17"/>
      <c r="AA23" s="17"/>
      <c r="AB23" s="17"/>
    </row>
    <row r="24" spans="1:28" s="2" customFormat="1" ht="18.350000000000001" x14ac:dyDescent="0.2">
      <c r="A24" s="109" t="s">
        <v>243</v>
      </c>
      <c r="B24" s="25" t="s">
        <v>243</v>
      </c>
      <c r="C24" s="25" t="s">
        <v>243</v>
      </c>
      <c r="D24" s="25" t="s">
        <v>243</v>
      </c>
      <c r="E24" s="25" t="s">
        <v>243</v>
      </c>
      <c r="F24" s="25" t="s">
        <v>243</v>
      </c>
      <c r="G24" s="25" t="s">
        <v>243</v>
      </c>
      <c r="H24" s="108" t="s">
        <v>243</v>
      </c>
      <c r="I24" s="108" t="s">
        <v>243</v>
      </c>
      <c r="J24" s="108" t="s">
        <v>243</v>
      </c>
      <c r="K24" s="108" t="s">
        <v>243</v>
      </c>
      <c r="L24" s="108" t="s">
        <v>243</v>
      </c>
      <c r="M24" s="108" t="s">
        <v>243</v>
      </c>
      <c r="N24" s="108" t="s">
        <v>243</v>
      </c>
      <c r="O24" s="108" t="s">
        <v>243</v>
      </c>
      <c r="P24" s="108" t="s">
        <v>243</v>
      </c>
      <c r="Q24" s="108" t="s">
        <v>243</v>
      </c>
      <c r="R24" s="58" t="s">
        <v>243</v>
      </c>
      <c r="S24" s="58" t="s">
        <v>243</v>
      </c>
      <c r="T24" s="18"/>
      <c r="U24" s="18"/>
      <c r="V24" s="18"/>
      <c r="W24" s="18"/>
      <c r="X24" s="17"/>
      <c r="Y24" s="17"/>
      <c r="Z24" s="17"/>
      <c r="AA24" s="17"/>
      <c r="AB24" s="17"/>
    </row>
    <row r="25" spans="1:28" s="2" customFormat="1" ht="18.350000000000001" x14ac:dyDescent="0.2">
      <c r="A25" s="108" t="s">
        <v>243</v>
      </c>
      <c r="B25" s="108" t="s">
        <v>243</v>
      </c>
      <c r="C25" s="108" t="s">
        <v>243</v>
      </c>
      <c r="D25" s="108" t="s">
        <v>243</v>
      </c>
      <c r="E25" s="108" t="s">
        <v>243</v>
      </c>
      <c r="F25" s="108" t="s">
        <v>243</v>
      </c>
      <c r="G25" s="108" t="s">
        <v>243</v>
      </c>
      <c r="H25" s="108" t="s">
        <v>243</v>
      </c>
      <c r="I25" s="108" t="s">
        <v>243</v>
      </c>
      <c r="J25" s="108" t="s">
        <v>243</v>
      </c>
      <c r="K25" s="108" t="s">
        <v>243</v>
      </c>
      <c r="L25" s="108" t="s">
        <v>243</v>
      </c>
      <c r="M25" s="108" t="s">
        <v>243</v>
      </c>
      <c r="N25" s="108" t="s">
        <v>243</v>
      </c>
      <c r="O25" s="108" t="s">
        <v>243</v>
      </c>
      <c r="P25" s="108" t="s">
        <v>243</v>
      </c>
      <c r="Q25" s="108" t="s">
        <v>243</v>
      </c>
      <c r="R25" s="58" t="s">
        <v>243</v>
      </c>
      <c r="S25" s="58" t="s">
        <v>243</v>
      </c>
      <c r="T25" s="18"/>
      <c r="U25" s="18"/>
      <c r="V25" s="18"/>
      <c r="W25" s="18"/>
      <c r="X25" s="17"/>
      <c r="Y25" s="17"/>
      <c r="Z25" s="17"/>
      <c r="AA25" s="17"/>
      <c r="AB25" s="17"/>
    </row>
    <row r="26" spans="1:28" s="77" customFormat="1" ht="15.65" x14ac:dyDescent="0.25">
      <c r="A26" s="74" t="s">
        <v>243</v>
      </c>
      <c r="B26" s="25" t="s">
        <v>243</v>
      </c>
      <c r="C26" s="25" t="s">
        <v>243</v>
      </c>
      <c r="D26" s="25" t="s">
        <v>243</v>
      </c>
      <c r="E26" s="74" t="s">
        <v>243</v>
      </c>
      <c r="F26" s="74" t="s">
        <v>243</v>
      </c>
      <c r="G26" s="74" t="s">
        <v>243</v>
      </c>
      <c r="H26" s="74" t="s">
        <v>243</v>
      </c>
      <c r="I26" s="74" t="s">
        <v>243</v>
      </c>
      <c r="J26" s="74" t="s">
        <v>243</v>
      </c>
      <c r="K26" s="74" t="s">
        <v>243</v>
      </c>
      <c r="L26" s="74" t="s">
        <v>243</v>
      </c>
      <c r="M26" s="74" t="s">
        <v>243</v>
      </c>
      <c r="N26" s="74" t="s">
        <v>243</v>
      </c>
      <c r="O26" s="74" t="s">
        <v>243</v>
      </c>
      <c r="P26" s="74" t="s">
        <v>243</v>
      </c>
      <c r="Q26" s="75" t="s">
        <v>243</v>
      </c>
      <c r="R26" s="110" t="s">
        <v>243</v>
      </c>
      <c r="S26" s="110" t="s">
        <v>243</v>
      </c>
      <c r="T26" s="76"/>
      <c r="U26" s="76"/>
      <c r="V26" s="76"/>
      <c r="W26" s="76"/>
      <c r="X26" s="76"/>
      <c r="Y26" s="76"/>
      <c r="Z26" s="76"/>
      <c r="AA26" s="76"/>
      <c r="AB26" s="7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sheetData>
  <mergeCells count="31">
    <mergeCell ref="A1:S1"/>
    <mergeCell ref="A3:S3"/>
    <mergeCell ref="A4:S4"/>
    <mergeCell ref="A5:S5"/>
    <mergeCell ref="A12:S12"/>
    <mergeCell ref="A13:S13"/>
    <mergeCell ref="A14:S14"/>
    <mergeCell ref="A15:S15"/>
    <mergeCell ref="A6:S6"/>
    <mergeCell ref="A7:S7"/>
    <mergeCell ref="A8:S8"/>
    <mergeCell ref="A9:S9"/>
    <mergeCell ref="A11:S11"/>
    <mergeCell ref="G16:G17"/>
    <mergeCell ref="F16:F17"/>
    <mergeCell ref="E16:E17"/>
    <mergeCell ref="B16:B17"/>
    <mergeCell ref="A16:A17"/>
    <mergeCell ref="D16:D17"/>
    <mergeCell ref="C16:C17"/>
    <mergeCell ref="S16:S17"/>
    <mergeCell ref="H16:H17"/>
    <mergeCell ref="L16:L17"/>
    <mergeCell ref="Q16:R16"/>
    <mergeCell ref="P16:P17"/>
    <mergeCell ref="O16:O17"/>
    <mergeCell ref="N16:N17"/>
    <mergeCell ref="M16:M17"/>
    <mergeCell ref="K16:K17"/>
    <mergeCell ref="J16:J17"/>
    <mergeCell ref="I16:I17"/>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36"/>
  <sheetViews>
    <sheetView view="pageBreakPreview" topLeftCell="H7" zoomScale="110" zoomScaleNormal="60" zoomScaleSheetLayoutView="110" workbookViewId="0">
      <selection activeCell="G41" sqref="G41"/>
    </sheetView>
  </sheetViews>
  <sheetFormatPr defaultColWidth="10.75" defaultRowHeight="15.65" x14ac:dyDescent="0.25"/>
  <cols>
    <col min="1" max="1" width="9.625" style="28" customWidth="1"/>
    <col min="2" max="2" width="13.75" style="28" customWidth="1"/>
    <col min="3" max="3" width="14" style="28" customWidth="1"/>
    <col min="4" max="4" width="16.125" style="28" customWidth="1"/>
    <col min="5" max="5" width="17.25" style="28" customWidth="1"/>
    <col min="6" max="6" width="17.375" style="28" customWidth="1"/>
    <col min="7" max="7" width="14.375" style="28" customWidth="1"/>
    <col min="8" max="8" width="15.625" style="28" customWidth="1"/>
    <col min="9" max="9" width="7.25" style="28" customWidth="1"/>
    <col min="10" max="10" width="9.25" style="28" customWidth="1"/>
    <col min="11" max="11" width="10.25" style="28" customWidth="1"/>
    <col min="12" max="15" width="8.75" style="28" customWidth="1"/>
    <col min="16" max="16" width="19.375" style="28" customWidth="1"/>
    <col min="17" max="17" width="24.25" style="28" customWidth="1"/>
    <col min="18" max="18" width="22" style="28" customWidth="1"/>
    <col min="19" max="19" width="23.375" style="28" customWidth="1"/>
    <col min="20" max="20" width="18.375" style="28" customWidth="1"/>
    <col min="21" max="237" width="10.75" style="28"/>
    <col min="238" max="242" width="15.75" style="28" customWidth="1"/>
    <col min="243" max="246" width="12.75" style="28" customWidth="1"/>
    <col min="247" max="250" width="15.75" style="28" customWidth="1"/>
    <col min="251" max="251" width="22.875" style="28" customWidth="1"/>
    <col min="252" max="252" width="20.75" style="28" customWidth="1"/>
    <col min="253" max="253" width="16.75" style="28" customWidth="1"/>
    <col min="254" max="493" width="10.75" style="28"/>
    <col min="494" max="498" width="15.75" style="28" customWidth="1"/>
    <col min="499" max="502" width="12.75" style="28" customWidth="1"/>
    <col min="503" max="506" width="15.75" style="28" customWidth="1"/>
    <col min="507" max="507" width="22.875" style="28" customWidth="1"/>
    <col min="508" max="508" width="20.75" style="28" customWidth="1"/>
    <col min="509" max="509" width="16.75" style="28" customWidth="1"/>
    <col min="510" max="749" width="10.75" style="28"/>
    <col min="750" max="754" width="15.75" style="28" customWidth="1"/>
    <col min="755" max="758" width="12.75" style="28" customWidth="1"/>
    <col min="759" max="762" width="15.75" style="28" customWidth="1"/>
    <col min="763" max="763" width="22.875" style="28" customWidth="1"/>
    <col min="764" max="764" width="20.75" style="28" customWidth="1"/>
    <col min="765" max="765" width="16.75" style="28" customWidth="1"/>
    <col min="766" max="1005" width="10.75" style="28"/>
    <col min="1006" max="1010" width="15.75" style="28" customWidth="1"/>
    <col min="1011" max="1014" width="12.75" style="28" customWidth="1"/>
    <col min="1015" max="1018" width="15.75" style="28" customWidth="1"/>
    <col min="1019" max="1019" width="22.875" style="28" customWidth="1"/>
    <col min="1020" max="1020" width="20.75" style="28" customWidth="1"/>
    <col min="1021" max="1021" width="16.75" style="28" customWidth="1"/>
    <col min="1022" max="1261" width="10.75" style="28"/>
    <col min="1262" max="1266" width="15.75" style="28" customWidth="1"/>
    <col min="1267" max="1270" width="12.75" style="28" customWidth="1"/>
    <col min="1271" max="1274" width="15.75" style="28" customWidth="1"/>
    <col min="1275" max="1275" width="22.875" style="28" customWidth="1"/>
    <col min="1276" max="1276" width="20.75" style="28" customWidth="1"/>
    <col min="1277" max="1277" width="16.75" style="28" customWidth="1"/>
    <col min="1278" max="1517" width="10.75" style="28"/>
    <col min="1518" max="1522" width="15.75" style="28" customWidth="1"/>
    <col min="1523" max="1526" width="12.75" style="28" customWidth="1"/>
    <col min="1527" max="1530" width="15.75" style="28" customWidth="1"/>
    <col min="1531" max="1531" width="22.875" style="28" customWidth="1"/>
    <col min="1532" max="1532" width="20.75" style="28" customWidth="1"/>
    <col min="1533" max="1533" width="16.75" style="28" customWidth="1"/>
    <col min="1534" max="1773" width="10.75" style="28"/>
    <col min="1774" max="1778" width="15.75" style="28" customWidth="1"/>
    <col min="1779" max="1782" width="12.75" style="28" customWidth="1"/>
    <col min="1783" max="1786" width="15.75" style="28" customWidth="1"/>
    <col min="1787" max="1787" width="22.875" style="28" customWidth="1"/>
    <col min="1788" max="1788" width="20.75" style="28" customWidth="1"/>
    <col min="1789" max="1789" width="16.75" style="28" customWidth="1"/>
    <col min="1790" max="2029" width="10.75" style="28"/>
    <col min="2030" max="2034" width="15.75" style="28" customWidth="1"/>
    <col min="2035" max="2038" width="12.75" style="28" customWidth="1"/>
    <col min="2039" max="2042" width="15.75" style="28" customWidth="1"/>
    <col min="2043" max="2043" width="22.875" style="28" customWidth="1"/>
    <col min="2044" max="2044" width="20.75" style="28" customWidth="1"/>
    <col min="2045" max="2045" width="16.75" style="28" customWidth="1"/>
    <col min="2046" max="2285" width="10.75" style="28"/>
    <col min="2286" max="2290" width="15.75" style="28" customWidth="1"/>
    <col min="2291" max="2294" width="12.75" style="28" customWidth="1"/>
    <col min="2295" max="2298" width="15.75" style="28" customWidth="1"/>
    <col min="2299" max="2299" width="22.875" style="28" customWidth="1"/>
    <col min="2300" max="2300" width="20.75" style="28" customWidth="1"/>
    <col min="2301" max="2301" width="16.75" style="28" customWidth="1"/>
    <col min="2302" max="2541" width="10.75" style="28"/>
    <col min="2542" max="2546" width="15.75" style="28" customWidth="1"/>
    <col min="2547" max="2550" width="12.75" style="28" customWidth="1"/>
    <col min="2551" max="2554" width="15.75" style="28" customWidth="1"/>
    <col min="2555" max="2555" width="22.875" style="28" customWidth="1"/>
    <col min="2556" max="2556" width="20.75" style="28" customWidth="1"/>
    <col min="2557" max="2557" width="16.75" style="28" customWidth="1"/>
    <col min="2558" max="2797" width="10.75" style="28"/>
    <col min="2798" max="2802" width="15.75" style="28" customWidth="1"/>
    <col min="2803" max="2806" width="12.75" style="28" customWidth="1"/>
    <col min="2807" max="2810" width="15.75" style="28" customWidth="1"/>
    <col min="2811" max="2811" width="22.875" style="28" customWidth="1"/>
    <col min="2812" max="2812" width="20.75" style="28" customWidth="1"/>
    <col min="2813" max="2813" width="16.75" style="28" customWidth="1"/>
    <col min="2814" max="3053" width="10.75" style="28"/>
    <col min="3054" max="3058" width="15.75" style="28" customWidth="1"/>
    <col min="3059" max="3062" width="12.75" style="28" customWidth="1"/>
    <col min="3063" max="3066" width="15.75" style="28" customWidth="1"/>
    <col min="3067" max="3067" width="22.875" style="28" customWidth="1"/>
    <col min="3068" max="3068" width="20.75" style="28" customWidth="1"/>
    <col min="3069" max="3069" width="16.75" style="28" customWidth="1"/>
    <col min="3070" max="3309" width="10.75" style="28"/>
    <col min="3310" max="3314" width="15.75" style="28" customWidth="1"/>
    <col min="3315" max="3318" width="12.75" style="28" customWidth="1"/>
    <col min="3319" max="3322" width="15.75" style="28" customWidth="1"/>
    <col min="3323" max="3323" width="22.875" style="28" customWidth="1"/>
    <col min="3324" max="3324" width="20.75" style="28" customWidth="1"/>
    <col min="3325" max="3325" width="16.75" style="28" customWidth="1"/>
    <col min="3326" max="3565" width="10.75" style="28"/>
    <col min="3566" max="3570" width="15.75" style="28" customWidth="1"/>
    <col min="3571" max="3574" width="12.75" style="28" customWidth="1"/>
    <col min="3575" max="3578" width="15.75" style="28" customWidth="1"/>
    <col min="3579" max="3579" width="22.875" style="28" customWidth="1"/>
    <col min="3580" max="3580" width="20.75" style="28" customWidth="1"/>
    <col min="3581" max="3581" width="16.75" style="28" customWidth="1"/>
    <col min="3582" max="3821" width="10.75" style="28"/>
    <col min="3822" max="3826" width="15.75" style="28" customWidth="1"/>
    <col min="3827" max="3830" width="12.75" style="28" customWidth="1"/>
    <col min="3831" max="3834" width="15.75" style="28" customWidth="1"/>
    <col min="3835" max="3835" width="22.875" style="28" customWidth="1"/>
    <col min="3836" max="3836" width="20.75" style="28" customWidth="1"/>
    <col min="3837" max="3837" width="16.75" style="28" customWidth="1"/>
    <col min="3838" max="4077" width="10.75" style="28"/>
    <col min="4078" max="4082" width="15.75" style="28" customWidth="1"/>
    <col min="4083" max="4086" width="12.75" style="28" customWidth="1"/>
    <col min="4087" max="4090" width="15.75" style="28" customWidth="1"/>
    <col min="4091" max="4091" width="22.875" style="28" customWidth="1"/>
    <col min="4092" max="4092" width="20.75" style="28" customWidth="1"/>
    <col min="4093" max="4093" width="16.75" style="28" customWidth="1"/>
    <col min="4094" max="4333" width="10.75" style="28"/>
    <col min="4334" max="4338" width="15.75" style="28" customWidth="1"/>
    <col min="4339" max="4342" width="12.75" style="28" customWidth="1"/>
    <col min="4343" max="4346" width="15.75" style="28" customWidth="1"/>
    <col min="4347" max="4347" width="22.875" style="28" customWidth="1"/>
    <col min="4348" max="4348" width="20.75" style="28" customWidth="1"/>
    <col min="4349" max="4349" width="16.75" style="28" customWidth="1"/>
    <col min="4350" max="4589" width="10.75" style="28"/>
    <col min="4590" max="4594" width="15.75" style="28" customWidth="1"/>
    <col min="4595" max="4598" width="12.75" style="28" customWidth="1"/>
    <col min="4599" max="4602" width="15.75" style="28" customWidth="1"/>
    <col min="4603" max="4603" width="22.875" style="28" customWidth="1"/>
    <col min="4604" max="4604" width="20.75" style="28" customWidth="1"/>
    <col min="4605" max="4605" width="16.75" style="28" customWidth="1"/>
    <col min="4606" max="4845" width="10.75" style="28"/>
    <col min="4846" max="4850" width="15.75" style="28" customWidth="1"/>
    <col min="4851" max="4854" width="12.75" style="28" customWidth="1"/>
    <col min="4855" max="4858" width="15.75" style="28" customWidth="1"/>
    <col min="4859" max="4859" width="22.875" style="28" customWidth="1"/>
    <col min="4860" max="4860" width="20.75" style="28" customWidth="1"/>
    <col min="4861" max="4861" width="16.75" style="28" customWidth="1"/>
    <col min="4862" max="5101" width="10.75" style="28"/>
    <col min="5102" max="5106" width="15.75" style="28" customWidth="1"/>
    <col min="5107" max="5110" width="12.75" style="28" customWidth="1"/>
    <col min="5111" max="5114" width="15.75" style="28" customWidth="1"/>
    <col min="5115" max="5115" width="22.875" style="28" customWidth="1"/>
    <col min="5116" max="5116" width="20.75" style="28" customWidth="1"/>
    <col min="5117" max="5117" width="16.75" style="28" customWidth="1"/>
    <col min="5118" max="5357" width="10.75" style="28"/>
    <col min="5358" max="5362" width="15.75" style="28" customWidth="1"/>
    <col min="5363" max="5366" width="12.75" style="28" customWidth="1"/>
    <col min="5367" max="5370" width="15.75" style="28" customWidth="1"/>
    <col min="5371" max="5371" width="22.875" style="28" customWidth="1"/>
    <col min="5372" max="5372" width="20.75" style="28" customWidth="1"/>
    <col min="5373" max="5373" width="16.75" style="28" customWidth="1"/>
    <col min="5374" max="5613" width="10.75" style="28"/>
    <col min="5614" max="5618" width="15.75" style="28" customWidth="1"/>
    <col min="5619" max="5622" width="12.75" style="28" customWidth="1"/>
    <col min="5623" max="5626" width="15.75" style="28" customWidth="1"/>
    <col min="5627" max="5627" width="22.875" style="28" customWidth="1"/>
    <col min="5628" max="5628" width="20.75" style="28" customWidth="1"/>
    <col min="5629" max="5629" width="16.75" style="28" customWidth="1"/>
    <col min="5630" max="5869" width="10.75" style="28"/>
    <col min="5870" max="5874" width="15.75" style="28" customWidth="1"/>
    <col min="5875" max="5878" width="12.75" style="28" customWidth="1"/>
    <col min="5879" max="5882" width="15.75" style="28" customWidth="1"/>
    <col min="5883" max="5883" width="22.875" style="28" customWidth="1"/>
    <col min="5884" max="5884" width="20.75" style="28" customWidth="1"/>
    <col min="5885" max="5885" width="16.75" style="28" customWidth="1"/>
    <col min="5886" max="6125" width="10.75" style="28"/>
    <col min="6126" max="6130" width="15.75" style="28" customWidth="1"/>
    <col min="6131" max="6134" width="12.75" style="28" customWidth="1"/>
    <col min="6135" max="6138" width="15.75" style="28" customWidth="1"/>
    <col min="6139" max="6139" width="22.875" style="28" customWidth="1"/>
    <col min="6140" max="6140" width="20.75" style="28" customWidth="1"/>
    <col min="6141" max="6141" width="16.75" style="28" customWidth="1"/>
    <col min="6142" max="6381" width="10.75" style="28"/>
    <col min="6382" max="6386" width="15.75" style="28" customWidth="1"/>
    <col min="6387" max="6390" width="12.75" style="28" customWidth="1"/>
    <col min="6391" max="6394" width="15.75" style="28" customWidth="1"/>
    <col min="6395" max="6395" width="22.875" style="28" customWidth="1"/>
    <col min="6396" max="6396" width="20.75" style="28" customWidth="1"/>
    <col min="6397" max="6397" width="16.75" style="28" customWidth="1"/>
    <col min="6398" max="6637" width="10.75" style="28"/>
    <col min="6638" max="6642" width="15.75" style="28" customWidth="1"/>
    <col min="6643" max="6646" width="12.75" style="28" customWidth="1"/>
    <col min="6647" max="6650" width="15.75" style="28" customWidth="1"/>
    <col min="6651" max="6651" width="22.875" style="28" customWidth="1"/>
    <col min="6652" max="6652" width="20.75" style="28" customWidth="1"/>
    <col min="6653" max="6653" width="16.75" style="28" customWidth="1"/>
    <col min="6654" max="6893" width="10.75" style="28"/>
    <col min="6894" max="6898" width="15.75" style="28" customWidth="1"/>
    <col min="6899" max="6902" width="12.75" style="28" customWidth="1"/>
    <col min="6903" max="6906" width="15.75" style="28" customWidth="1"/>
    <col min="6907" max="6907" width="22.875" style="28" customWidth="1"/>
    <col min="6908" max="6908" width="20.75" style="28" customWidth="1"/>
    <col min="6909" max="6909" width="16.75" style="28" customWidth="1"/>
    <col min="6910" max="7149" width="10.75" style="28"/>
    <col min="7150" max="7154" width="15.75" style="28" customWidth="1"/>
    <col min="7155" max="7158" width="12.75" style="28" customWidth="1"/>
    <col min="7159" max="7162" width="15.75" style="28" customWidth="1"/>
    <col min="7163" max="7163" width="22.875" style="28" customWidth="1"/>
    <col min="7164" max="7164" width="20.75" style="28" customWidth="1"/>
    <col min="7165" max="7165" width="16.75" style="28" customWidth="1"/>
    <col min="7166" max="7405" width="10.75" style="28"/>
    <col min="7406" max="7410" width="15.75" style="28" customWidth="1"/>
    <col min="7411" max="7414" width="12.75" style="28" customWidth="1"/>
    <col min="7415" max="7418" width="15.75" style="28" customWidth="1"/>
    <col min="7419" max="7419" width="22.875" style="28" customWidth="1"/>
    <col min="7420" max="7420" width="20.75" style="28" customWidth="1"/>
    <col min="7421" max="7421" width="16.75" style="28" customWidth="1"/>
    <col min="7422" max="7661" width="10.75" style="28"/>
    <col min="7662" max="7666" width="15.75" style="28" customWidth="1"/>
    <col min="7667" max="7670" width="12.75" style="28" customWidth="1"/>
    <col min="7671" max="7674" width="15.75" style="28" customWidth="1"/>
    <col min="7675" max="7675" width="22.875" style="28" customWidth="1"/>
    <col min="7676" max="7676" width="20.75" style="28" customWidth="1"/>
    <col min="7677" max="7677" width="16.75" style="28" customWidth="1"/>
    <col min="7678" max="7917" width="10.75" style="28"/>
    <col min="7918" max="7922" width="15.75" style="28" customWidth="1"/>
    <col min="7923" max="7926" width="12.75" style="28" customWidth="1"/>
    <col min="7927" max="7930" width="15.75" style="28" customWidth="1"/>
    <col min="7931" max="7931" width="22.875" style="28" customWidth="1"/>
    <col min="7932" max="7932" width="20.75" style="28" customWidth="1"/>
    <col min="7933" max="7933" width="16.75" style="28" customWidth="1"/>
    <col min="7934" max="8173" width="10.75" style="28"/>
    <col min="8174" max="8178" width="15.75" style="28" customWidth="1"/>
    <col min="8179" max="8182" width="12.75" style="28" customWidth="1"/>
    <col min="8183" max="8186" width="15.75" style="28" customWidth="1"/>
    <col min="8187" max="8187" width="22.875" style="28" customWidth="1"/>
    <col min="8188" max="8188" width="20.75" style="28" customWidth="1"/>
    <col min="8189" max="8189" width="16.75" style="28" customWidth="1"/>
    <col min="8190" max="8429" width="10.75" style="28"/>
    <col min="8430" max="8434" width="15.75" style="28" customWidth="1"/>
    <col min="8435" max="8438" width="12.75" style="28" customWidth="1"/>
    <col min="8439" max="8442" width="15.75" style="28" customWidth="1"/>
    <col min="8443" max="8443" width="22.875" style="28" customWidth="1"/>
    <col min="8444" max="8444" width="20.75" style="28" customWidth="1"/>
    <col min="8445" max="8445" width="16.75" style="28" customWidth="1"/>
    <col min="8446" max="8685" width="10.75" style="28"/>
    <col min="8686" max="8690" width="15.75" style="28" customWidth="1"/>
    <col min="8691" max="8694" width="12.75" style="28" customWidth="1"/>
    <col min="8695" max="8698" width="15.75" style="28" customWidth="1"/>
    <col min="8699" max="8699" width="22.875" style="28" customWidth="1"/>
    <col min="8700" max="8700" width="20.75" style="28" customWidth="1"/>
    <col min="8701" max="8701" width="16.75" style="28" customWidth="1"/>
    <col min="8702" max="8941" width="10.75" style="28"/>
    <col min="8942" max="8946" width="15.75" style="28" customWidth="1"/>
    <col min="8947" max="8950" width="12.75" style="28" customWidth="1"/>
    <col min="8951" max="8954" width="15.75" style="28" customWidth="1"/>
    <col min="8955" max="8955" width="22.875" style="28" customWidth="1"/>
    <col min="8956" max="8956" width="20.75" style="28" customWidth="1"/>
    <col min="8957" max="8957" width="16.75" style="28" customWidth="1"/>
    <col min="8958" max="9197" width="10.75" style="28"/>
    <col min="9198" max="9202" width="15.75" style="28" customWidth="1"/>
    <col min="9203" max="9206" width="12.75" style="28" customWidth="1"/>
    <col min="9207" max="9210" width="15.75" style="28" customWidth="1"/>
    <col min="9211" max="9211" width="22.875" style="28" customWidth="1"/>
    <col min="9212" max="9212" width="20.75" style="28" customWidth="1"/>
    <col min="9213" max="9213" width="16.75" style="28" customWidth="1"/>
    <col min="9214" max="9453" width="10.75" style="28"/>
    <col min="9454" max="9458" width="15.75" style="28" customWidth="1"/>
    <col min="9459" max="9462" width="12.75" style="28" customWidth="1"/>
    <col min="9463" max="9466" width="15.75" style="28" customWidth="1"/>
    <col min="9467" max="9467" width="22.875" style="28" customWidth="1"/>
    <col min="9468" max="9468" width="20.75" style="28" customWidth="1"/>
    <col min="9469" max="9469" width="16.75" style="28" customWidth="1"/>
    <col min="9470" max="9709" width="10.75" style="28"/>
    <col min="9710" max="9714" width="15.75" style="28" customWidth="1"/>
    <col min="9715" max="9718" width="12.75" style="28" customWidth="1"/>
    <col min="9719" max="9722" width="15.75" style="28" customWidth="1"/>
    <col min="9723" max="9723" width="22.875" style="28" customWidth="1"/>
    <col min="9724" max="9724" width="20.75" style="28" customWidth="1"/>
    <col min="9725" max="9725" width="16.75" style="28" customWidth="1"/>
    <col min="9726" max="9965" width="10.75" style="28"/>
    <col min="9966" max="9970" width="15.75" style="28" customWidth="1"/>
    <col min="9971" max="9974" width="12.75" style="28" customWidth="1"/>
    <col min="9975" max="9978" width="15.75" style="28" customWidth="1"/>
    <col min="9979" max="9979" width="22.875" style="28" customWidth="1"/>
    <col min="9980" max="9980" width="20.75" style="28" customWidth="1"/>
    <col min="9981" max="9981" width="16.75" style="28" customWidth="1"/>
    <col min="9982" max="10221" width="10.75" style="28"/>
    <col min="10222" max="10226" width="15.75" style="28" customWidth="1"/>
    <col min="10227" max="10230" width="12.75" style="28" customWidth="1"/>
    <col min="10231" max="10234" width="15.75" style="28" customWidth="1"/>
    <col min="10235" max="10235" width="22.875" style="28" customWidth="1"/>
    <col min="10236" max="10236" width="20.75" style="28" customWidth="1"/>
    <col min="10237" max="10237" width="16.75" style="28" customWidth="1"/>
    <col min="10238" max="10477" width="10.75" style="28"/>
    <col min="10478" max="10482" width="15.75" style="28" customWidth="1"/>
    <col min="10483" max="10486" width="12.75" style="28" customWidth="1"/>
    <col min="10487" max="10490" width="15.75" style="28" customWidth="1"/>
    <col min="10491" max="10491" width="22.875" style="28" customWidth="1"/>
    <col min="10492" max="10492" width="20.75" style="28" customWidth="1"/>
    <col min="10493" max="10493" width="16.75" style="28" customWidth="1"/>
    <col min="10494" max="10733" width="10.75" style="28"/>
    <col min="10734" max="10738" width="15.75" style="28" customWidth="1"/>
    <col min="10739" max="10742" width="12.75" style="28" customWidth="1"/>
    <col min="10743" max="10746" width="15.75" style="28" customWidth="1"/>
    <col min="10747" max="10747" width="22.875" style="28" customWidth="1"/>
    <col min="10748" max="10748" width="20.75" style="28" customWidth="1"/>
    <col min="10749" max="10749" width="16.75" style="28" customWidth="1"/>
    <col min="10750" max="10989" width="10.75" style="28"/>
    <col min="10990" max="10994" width="15.75" style="28" customWidth="1"/>
    <col min="10995" max="10998" width="12.75" style="28" customWidth="1"/>
    <col min="10999" max="11002" width="15.75" style="28" customWidth="1"/>
    <col min="11003" max="11003" width="22.875" style="28" customWidth="1"/>
    <col min="11004" max="11004" width="20.75" style="28" customWidth="1"/>
    <col min="11005" max="11005" width="16.75" style="28" customWidth="1"/>
    <col min="11006" max="11245" width="10.75" style="28"/>
    <col min="11246" max="11250" width="15.75" style="28" customWidth="1"/>
    <col min="11251" max="11254" width="12.75" style="28" customWidth="1"/>
    <col min="11255" max="11258" width="15.75" style="28" customWidth="1"/>
    <col min="11259" max="11259" width="22.875" style="28" customWidth="1"/>
    <col min="11260" max="11260" width="20.75" style="28" customWidth="1"/>
    <col min="11261" max="11261" width="16.75" style="28" customWidth="1"/>
    <col min="11262" max="11501" width="10.75" style="28"/>
    <col min="11502" max="11506" width="15.75" style="28" customWidth="1"/>
    <col min="11507" max="11510" width="12.75" style="28" customWidth="1"/>
    <col min="11511" max="11514" width="15.75" style="28" customWidth="1"/>
    <col min="11515" max="11515" width="22.875" style="28" customWidth="1"/>
    <col min="11516" max="11516" width="20.75" style="28" customWidth="1"/>
    <col min="11517" max="11517" width="16.75" style="28" customWidth="1"/>
    <col min="11518" max="11757" width="10.75" style="28"/>
    <col min="11758" max="11762" width="15.75" style="28" customWidth="1"/>
    <col min="11763" max="11766" width="12.75" style="28" customWidth="1"/>
    <col min="11767" max="11770" width="15.75" style="28" customWidth="1"/>
    <col min="11771" max="11771" width="22.875" style="28" customWidth="1"/>
    <col min="11772" max="11772" width="20.75" style="28" customWidth="1"/>
    <col min="11773" max="11773" width="16.75" style="28" customWidth="1"/>
    <col min="11774" max="12013" width="10.75" style="28"/>
    <col min="12014" max="12018" width="15.75" style="28" customWidth="1"/>
    <col min="12019" max="12022" width="12.75" style="28" customWidth="1"/>
    <col min="12023" max="12026" width="15.75" style="28" customWidth="1"/>
    <col min="12027" max="12027" width="22.875" style="28" customWidth="1"/>
    <col min="12028" max="12028" width="20.75" style="28" customWidth="1"/>
    <col min="12029" max="12029" width="16.75" style="28" customWidth="1"/>
    <col min="12030" max="12269" width="10.75" style="28"/>
    <col min="12270" max="12274" width="15.75" style="28" customWidth="1"/>
    <col min="12275" max="12278" width="12.75" style="28" customWidth="1"/>
    <col min="12279" max="12282" width="15.75" style="28" customWidth="1"/>
    <col min="12283" max="12283" width="22.875" style="28" customWidth="1"/>
    <col min="12284" max="12284" width="20.75" style="28" customWidth="1"/>
    <col min="12285" max="12285" width="16.75" style="28" customWidth="1"/>
    <col min="12286" max="12525" width="10.75" style="28"/>
    <col min="12526" max="12530" width="15.75" style="28" customWidth="1"/>
    <col min="12531" max="12534" width="12.75" style="28" customWidth="1"/>
    <col min="12535" max="12538" width="15.75" style="28" customWidth="1"/>
    <col min="12539" max="12539" width="22.875" style="28" customWidth="1"/>
    <col min="12540" max="12540" width="20.75" style="28" customWidth="1"/>
    <col min="12541" max="12541" width="16.75" style="28" customWidth="1"/>
    <col min="12542" max="12781" width="10.75" style="28"/>
    <col min="12782" max="12786" width="15.75" style="28" customWidth="1"/>
    <col min="12787" max="12790" width="12.75" style="28" customWidth="1"/>
    <col min="12791" max="12794" width="15.75" style="28" customWidth="1"/>
    <col min="12795" max="12795" width="22.875" style="28" customWidth="1"/>
    <col min="12796" max="12796" width="20.75" style="28" customWidth="1"/>
    <col min="12797" max="12797" width="16.75" style="28" customWidth="1"/>
    <col min="12798" max="13037" width="10.75" style="28"/>
    <col min="13038" max="13042" width="15.75" style="28" customWidth="1"/>
    <col min="13043" max="13046" width="12.75" style="28" customWidth="1"/>
    <col min="13047" max="13050" width="15.75" style="28" customWidth="1"/>
    <col min="13051" max="13051" width="22.875" style="28" customWidth="1"/>
    <col min="13052" max="13052" width="20.75" style="28" customWidth="1"/>
    <col min="13053" max="13053" width="16.75" style="28" customWidth="1"/>
    <col min="13054" max="13293" width="10.75" style="28"/>
    <col min="13294" max="13298" width="15.75" style="28" customWidth="1"/>
    <col min="13299" max="13302" width="12.75" style="28" customWidth="1"/>
    <col min="13303" max="13306" width="15.75" style="28" customWidth="1"/>
    <col min="13307" max="13307" width="22.875" style="28" customWidth="1"/>
    <col min="13308" max="13308" width="20.75" style="28" customWidth="1"/>
    <col min="13309" max="13309" width="16.75" style="28" customWidth="1"/>
    <col min="13310" max="13549" width="10.75" style="28"/>
    <col min="13550" max="13554" width="15.75" style="28" customWidth="1"/>
    <col min="13555" max="13558" width="12.75" style="28" customWidth="1"/>
    <col min="13559" max="13562" width="15.75" style="28" customWidth="1"/>
    <col min="13563" max="13563" width="22.875" style="28" customWidth="1"/>
    <col min="13564" max="13564" width="20.75" style="28" customWidth="1"/>
    <col min="13565" max="13565" width="16.75" style="28" customWidth="1"/>
    <col min="13566" max="13805" width="10.75" style="28"/>
    <col min="13806" max="13810" width="15.75" style="28" customWidth="1"/>
    <col min="13811" max="13814" width="12.75" style="28" customWidth="1"/>
    <col min="13815" max="13818" width="15.75" style="28" customWidth="1"/>
    <col min="13819" max="13819" width="22.875" style="28" customWidth="1"/>
    <col min="13820" max="13820" width="20.75" style="28" customWidth="1"/>
    <col min="13821" max="13821" width="16.75" style="28" customWidth="1"/>
    <col min="13822" max="14061" width="10.75" style="28"/>
    <col min="14062" max="14066" width="15.75" style="28" customWidth="1"/>
    <col min="14067" max="14070" width="12.75" style="28" customWidth="1"/>
    <col min="14071" max="14074" width="15.75" style="28" customWidth="1"/>
    <col min="14075" max="14075" width="22.875" style="28" customWidth="1"/>
    <col min="14076" max="14076" width="20.75" style="28" customWidth="1"/>
    <col min="14077" max="14077" width="16.75" style="28" customWidth="1"/>
    <col min="14078" max="14317" width="10.75" style="28"/>
    <col min="14318" max="14322" width="15.75" style="28" customWidth="1"/>
    <col min="14323" max="14326" width="12.75" style="28" customWidth="1"/>
    <col min="14327" max="14330" width="15.75" style="28" customWidth="1"/>
    <col min="14331" max="14331" width="22.875" style="28" customWidth="1"/>
    <col min="14332" max="14332" width="20.75" style="28" customWidth="1"/>
    <col min="14333" max="14333" width="16.75" style="28" customWidth="1"/>
    <col min="14334" max="14573" width="10.75" style="28"/>
    <col min="14574" max="14578" width="15.75" style="28" customWidth="1"/>
    <col min="14579" max="14582" width="12.75" style="28" customWidth="1"/>
    <col min="14583" max="14586" width="15.75" style="28" customWidth="1"/>
    <col min="14587" max="14587" width="22.875" style="28" customWidth="1"/>
    <col min="14588" max="14588" width="20.75" style="28" customWidth="1"/>
    <col min="14589" max="14589" width="16.75" style="28" customWidth="1"/>
    <col min="14590" max="14829" width="10.75" style="28"/>
    <col min="14830" max="14834" width="15.75" style="28" customWidth="1"/>
    <col min="14835" max="14838" width="12.75" style="28" customWidth="1"/>
    <col min="14839" max="14842" width="15.75" style="28" customWidth="1"/>
    <col min="14843" max="14843" width="22.875" style="28" customWidth="1"/>
    <col min="14844" max="14844" width="20.75" style="28" customWidth="1"/>
    <col min="14845" max="14845" width="16.75" style="28" customWidth="1"/>
    <col min="14846" max="15085" width="10.75" style="28"/>
    <col min="15086" max="15090" width="15.75" style="28" customWidth="1"/>
    <col min="15091" max="15094" width="12.75" style="28" customWidth="1"/>
    <col min="15095" max="15098" width="15.75" style="28" customWidth="1"/>
    <col min="15099" max="15099" width="22.875" style="28" customWidth="1"/>
    <col min="15100" max="15100" width="20.75" style="28" customWidth="1"/>
    <col min="15101" max="15101" width="16.75" style="28" customWidth="1"/>
    <col min="15102" max="15341" width="10.75" style="28"/>
    <col min="15342" max="15346" width="15.75" style="28" customWidth="1"/>
    <col min="15347" max="15350" width="12.75" style="28" customWidth="1"/>
    <col min="15351" max="15354" width="15.75" style="28" customWidth="1"/>
    <col min="15355" max="15355" width="22.875" style="28" customWidth="1"/>
    <col min="15356" max="15356" width="20.75" style="28" customWidth="1"/>
    <col min="15357" max="15357" width="16.75" style="28" customWidth="1"/>
    <col min="15358" max="15597" width="10.75" style="28"/>
    <col min="15598" max="15602" width="15.75" style="28" customWidth="1"/>
    <col min="15603" max="15606" width="12.75" style="28" customWidth="1"/>
    <col min="15607" max="15610" width="15.75" style="28" customWidth="1"/>
    <col min="15611" max="15611" width="22.875" style="28" customWidth="1"/>
    <col min="15612" max="15612" width="20.75" style="28" customWidth="1"/>
    <col min="15613" max="15613" width="16.75" style="28" customWidth="1"/>
    <col min="15614" max="15853" width="10.75" style="28"/>
    <col min="15854" max="15858" width="15.75" style="28" customWidth="1"/>
    <col min="15859" max="15862" width="12.75" style="28" customWidth="1"/>
    <col min="15863" max="15866" width="15.75" style="28" customWidth="1"/>
    <col min="15867" max="15867" width="22.875" style="28" customWidth="1"/>
    <col min="15868" max="15868" width="20.75" style="28" customWidth="1"/>
    <col min="15869" max="15869" width="16.75" style="28" customWidth="1"/>
    <col min="15870" max="16109" width="10.75" style="28"/>
    <col min="16110" max="16114" width="15.75" style="28" customWidth="1"/>
    <col min="16115" max="16118" width="12.75" style="28" customWidth="1"/>
    <col min="16119" max="16122" width="15.75" style="28" customWidth="1"/>
    <col min="16123" max="16123" width="22.875" style="28" customWidth="1"/>
    <col min="16124" max="16124" width="20.75" style="28" customWidth="1"/>
    <col min="16125" max="16125" width="16.75" style="28" customWidth="1"/>
    <col min="16126" max="16384" width="10.75" style="28"/>
  </cols>
  <sheetData>
    <row r="1" spans="1:20" s="10" customFormat="1" ht="18.7" x14ac:dyDescent="0.2">
      <c r="A1" s="423" t="str">
        <f>' 1. паспорт местополож'!A1:C1</f>
        <v>Год раскрытия информации: 2026 год</v>
      </c>
      <c r="B1" s="423"/>
      <c r="C1" s="423"/>
      <c r="D1" s="423"/>
      <c r="E1" s="423"/>
      <c r="F1" s="423"/>
      <c r="G1" s="423"/>
      <c r="H1" s="423"/>
      <c r="I1" s="423"/>
      <c r="J1" s="423"/>
      <c r="K1" s="423"/>
      <c r="L1" s="423"/>
      <c r="M1" s="423"/>
      <c r="N1" s="423"/>
      <c r="O1" s="423"/>
      <c r="P1" s="423"/>
      <c r="Q1" s="423"/>
      <c r="R1" s="423"/>
      <c r="S1" s="423"/>
      <c r="T1" s="423"/>
    </row>
    <row r="2" spans="1:20" s="10" customFormat="1" ht="15.8" x14ac:dyDescent="0.2">
      <c r="A2" s="15"/>
      <c r="H2" s="14"/>
    </row>
    <row r="3" spans="1:20" s="10" customFormat="1" x14ac:dyDescent="0.25">
      <c r="A3" s="426" t="s">
        <v>9</v>
      </c>
      <c r="B3" s="426"/>
      <c r="C3" s="426"/>
      <c r="D3" s="426"/>
      <c r="E3" s="426"/>
      <c r="F3" s="426"/>
      <c r="G3" s="426"/>
      <c r="H3" s="426"/>
      <c r="I3" s="426"/>
      <c r="J3" s="426"/>
      <c r="K3" s="426"/>
      <c r="L3" s="426"/>
      <c r="M3" s="426"/>
      <c r="N3" s="426"/>
      <c r="O3" s="426"/>
      <c r="P3" s="426"/>
      <c r="Q3" s="426"/>
      <c r="R3" s="426"/>
      <c r="S3" s="426"/>
      <c r="T3" s="426"/>
    </row>
    <row r="4" spans="1:20" s="10" customFormat="1" ht="15.8" x14ac:dyDescent="0.2">
      <c r="A4" s="426"/>
      <c r="B4" s="426"/>
      <c r="C4" s="426"/>
      <c r="D4" s="426"/>
      <c r="E4" s="426"/>
      <c r="F4" s="426"/>
      <c r="G4" s="426"/>
      <c r="H4" s="426"/>
      <c r="I4" s="426"/>
      <c r="J4" s="426"/>
      <c r="K4" s="426"/>
      <c r="L4" s="426"/>
      <c r="M4" s="426"/>
      <c r="N4" s="426"/>
      <c r="O4" s="426"/>
      <c r="P4" s="426"/>
      <c r="Q4" s="426"/>
      <c r="R4" s="426"/>
      <c r="S4" s="426"/>
      <c r="T4" s="426"/>
    </row>
    <row r="5" spans="1:20" s="10" customFormat="1" ht="18.7" customHeight="1" x14ac:dyDescent="0.2">
      <c r="A5" s="428" t="str">
        <f>' 1. паспорт местополож'!A5:C5</f>
        <v>Инвестиционная программа ООО "Иркутская энергосэнергосбытовая компания"</v>
      </c>
      <c r="B5" s="428"/>
      <c r="C5" s="428"/>
      <c r="D5" s="428"/>
      <c r="E5" s="428"/>
      <c r="F5" s="428"/>
      <c r="G5" s="428"/>
      <c r="H5" s="428"/>
      <c r="I5" s="428"/>
      <c r="J5" s="428"/>
      <c r="K5" s="428"/>
      <c r="L5" s="428"/>
      <c r="M5" s="428"/>
      <c r="N5" s="428"/>
      <c r="O5" s="428"/>
      <c r="P5" s="428"/>
      <c r="Q5" s="428"/>
      <c r="R5" s="428"/>
      <c r="S5" s="428"/>
      <c r="T5" s="428"/>
    </row>
    <row r="6" spans="1:20" s="10" customFormat="1" ht="18.7" customHeight="1" x14ac:dyDescent="0.25">
      <c r="A6" s="424" t="s">
        <v>8</v>
      </c>
      <c r="B6" s="424"/>
      <c r="C6" s="424"/>
      <c r="D6" s="424"/>
      <c r="E6" s="424"/>
      <c r="F6" s="424"/>
      <c r="G6" s="424"/>
      <c r="H6" s="424"/>
      <c r="I6" s="424"/>
      <c r="J6" s="424"/>
      <c r="K6" s="424"/>
      <c r="L6" s="424"/>
      <c r="M6" s="424"/>
      <c r="N6" s="424"/>
      <c r="O6" s="424"/>
      <c r="P6" s="424"/>
      <c r="Q6" s="424"/>
      <c r="R6" s="424"/>
      <c r="S6" s="424"/>
      <c r="T6" s="424"/>
    </row>
    <row r="7" spans="1:20" s="10" customFormat="1" ht="15.8" x14ac:dyDescent="0.2">
      <c r="A7" s="426"/>
      <c r="B7" s="426"/>
      <c r="C7" s="426"/>
      <c r="D7" s="426"/>
      <c r="E7" s="426"/>
      <c r="F7" s="426"/>
      <c r="G7" s="426"/>
      <c r="H7" s="426"/>
      <c r="I7" s="426"/>
      <c r="J7" s="426"/>
      <c r="K7" s="426"/>
      <c r="L7" s="426"/>
      <c r="M7" s="426"/>
      <c r="N7" s="426"/>
      <c r="O7" s="426"/>
      <c r="P7" s="426"/>
      <c r="Q7" s="426"/>
      <c r="R7" s="426"/>
      <c r="S7" s="426"/>
      <c r="T7" s="426"/>
    </row>
    <row r="8" spans="1:20" s="10" customFormat="1" ht="18.7" customHeight="1" x14ac:dyDescent="0.2">
      <c r="A8" s="428" t="str">
        <f>' 1. паспорт местополож'!A8:C8</f>
        <v>К_1</v>
      </c>
      <c r="B8" s="428"/>
      <c r="C8" s="428"/>
      <c r="D8" s="428"/>
      <c r="E8" s="428"/>
      <c r="F8" s="428"/>
      <c r="G8" s="428"/>
      <c r="H8" s="428"/>
      <c r="I8" s="428"/>
      <c r="J8" s="428"/>
      <c r="K8" s="428"/>
      <c r="L8" s="428"/>
      <c r="M8" s="428"/>
      <c r="N8" s="428"/>
      <c r="O8" s="428"/>
      <c r="P8" s="428"/>
      <c r="Q8" s="428"/>
      <c r="R8" s="428"/>
      <c r="S8" s="428"/>
      <c r="T8" s="428"/>
    </row>
    <row r="9" spans="1:20" s="10" customFormat="1" ht="18.7" customHeight="1" x14ac:dyDescent="0.25">
      <c r="A9" s="424" t="s">
        <v>7</v>
      </c>
      <c r="B9" s="424"/>
      <c r="C9" s="424"/>
      <c r="D9" s="424"/>
      <c r="E9" s="424"/>
      <c r="F9" s="424"/>
      <c r="G9" s="424"/>
      <c r="H9" s="424"/>
      <c r="I9" s="424"/>
      <c r="J9" s="424"/>
      <c r="K9" s="424"/>
      <c r="L9" s="424"/>
      <c r="M9" s="424"/>
      <c r="N9" s="424"/>
      <c r="O9" s="424"/>
      <c r="P9" s="424"/>
      <c r="Q9" s="424"/>
      <c r="R9" s="424"/>
      <c r="S9" s="424"/>
      <c r="T9" s="424"/>
    </row>
    <row r="10" spans="1:20" s="7" customFormat="1" ht="15.8" customHeight="1" x14ac:dyDescent="0.2">
      <c r="A10" s="438"/>
      <c r="B10" s="438"/>
      <c r="C10" s="438"/>
      <c r="D10" s="438"/>
      <c r="E10" s="438"/>
      <c r="F10" s="438"/>
      <c r="G10" s="438"/>
      <c r="H10" s="438"/>
      <c r="I10" s="438"/>
      <c r="J10" s="438"/>
      <c r="K10" s="438"/>
      <c r="L10" s="438"/>
      <c r="M10" s="438"/>
      <c r="N10" s="438"/>
      <c r="O10" s="438"/>
      <c r="P10" s="438"/>
      <c r="Q10" s="438"/>
      <c r="R10" s="438"/>
      <c r="S10" s="438"/>
      <c r="T10" s="438"/>
    </row>
    <row r="11" spans="1:20" s="2" customFormat="1" ht="15.8" x14ac:dyDescent="0.2">
      <c r="A11" s="42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8"/>
      <c r="C11" s="428"/>
      <c r="D11" s="428"/>
      <c r="E11" s="428"/>
      <c r="F11" s="428"/>
      <c r="G11" s="428"/>
      <c r="H11" s="428"/>
      <c r="I11" s="428"/>
      <c r="J11" s="428"/>
      <c r="K11" s="428"/>
      <c r="L11" s="428"/>
      <c r="M11" s="428"/>
      <c r="N11" s="428"/>
      <c r="O11" s="428"/>
      <c r="P11" s="428"/>
      <c r="Q11" s="428"/>
      <c r="R11" s="428"/>
      <c r="S11" s="428"/>
      <c r="T11" s="428"/>
    </row>
    <row r="12" spans="1:20" s="2" customFormat="1" ht="14.95" customHeight="1" x14ac:dyDescent="0.2">
      <c r="A12" s="424" t="s">
        <v>5</v>
      </c>
      <c r="B12" s="424"/>
      <c r="C12" s="424"/>
      <c r="D12" s="424"/>
      <c r="E12" s="424"/>
      <c r="F12" s="424"/>
      <c r="G12" s="424"/>
      <c r="H12" s="424"/>
      <c r="I12" s="424"/>
      <c r="J12" s="424"/>
      <c r="K12" s="424"/>
      <c r="L12" s="424"/>
      <c r="M12" s="424"/>
      <c r="N12" s="424"/>
      <c r="O12" s="424"/>
      <c r="P12" s="424"/>
      <c r="Q12" s="424"/>
      <c r="R12" s="424"/>
      <c r="S12" s="424"/>
      <c r="T12" s="424"/>
    </row>
    <row r="13" spans="1:20" s="2" customFormat="1" ht="14.95" customHeight="1" x14ac:dyDescent="0.2">
      <c r="A13" s="424"/>
      <c r="B13" s="424"/>
      <c r="C13" s="424"/>
      <c r="D13" s="424"/>
      <c r="E13" s="424"/>
      <c r="F13" s="424"/>
      <c r="G13" s="424"/>
      <c r="H13" s="424"/>
      <c r="I13" s="424"/>
      <c r="J13" s="424"/>
      <c r="K13" s="424"/>
      <c r="L13" s="424"/>
      <c r="M13" s="424"/>
      <c r="N13" s="424"/>
      <c r="O13" s="424"/>
      <c r="P13" s="424"/>
      <c r="Q13" s="424"/>
      <c r="R13" s="424"/>
      <c r="S13" s="424"/>
      <c r="T13" s="424"/>
    </row>
    <row r="14" spans="1:20" s="2" customFormat="1" ht="14.95" customHeight="1" x14ac:dyDescent="0.2">
      <c r="A14" s="428" t="s">
        <v>201</v>
      </c>
      <c r="B14" s="428"/>
      <c r="C14" s="428"/>
      <c r="D14" s="428"/>
      <c r="E14" s="428"/>
      <c r="F14" s="428"/>
      <c r="G14" s="428"/>
      <c r="H14" s="428"/>
      <c r="I14" s="428"/>
      <c r="J14" s="428"/>
      <c r="K14" s="428"/>
      <c r="L14" s="428"/>
      <c r="M14" s="428"/>
      <c r="N14" s="428"/>
      <c r="O14" s="428"/>
      <c r="P14" s="428"/>
      <c r="Q14" s="428"/>
      <c r="R14" s="428"/>
      <c r="S14" s="428"/>
      <c r="T14" s="428"/>
    </row>
    <row r="15" spans="1:20" s="36" customFormat="1" ht="21.1" customHeight="1" x14ac:dyDescent="0.25">
      <c r="A15" s="439"/>
      <c r="B15" s="439"/>
      <c r="C15" s="439"/>
      <c r="D15" s="439"/>
      <c r="E15" s="439"/>
      <c r="F15" s="439"/>
      <c r="G15" s="439"/>
      <c r="H15" s="439"/>
      <c r="I15" s="439"/>
      <c r="J15" s="439"/>
      <c r="K15" s="439"/>
      <c r="L15" s="439"/>
      <c r="M15" s="439"/>
      <c r="N15" s="439"/>
      <c r="O15" s="439"/>
      <c r="P15" s="439"/>
      <c r="Q15" s="439"/>
      <c r="R15" s="439"/>
      <c r="S15" s="439"/>
      <c r="T15" s="439"/>
    </row>
    <row r="16" spans="1:20" ht="46.55" customHeight="1" x14ac:dyDescent="0.25">
      <c r="A16" s="436" t="s">
        <v>4</v>
      </c>
      <c r="B16" s="435" t="s">
        <v>117</v>
      </c>
      <c r="C16" s="435"/>
      <c r="D16" s="435" t="s">
        <v>77</v>
      </c>
      <c r="E16" s="435" t="s">
        <v>224</v>
      </c>
      <c r="F16" s="435"/>
      <c r="G16" s="435" t="s">
        <v>128</v>
      </c>
      <c r="H16" s="435"/>
      <c r="I16" s="435" t="s">
        <v>76</v>
      </c>
      <c r="J16" s="435"/>
      <c r="K16" s="435" t="s">
        <v>75</v>
      </c>
      <c r="L16" s="435" t="s">
        <v>74</v>
      </c>
      <c r="M16" s="435"/>
      <c r="N16" s="435" t="s">
        <v>229</v>
      </c>
      <c r="O16" s="435"/>
      <c r="P16" s="435" t="s">
        <v>73</v>
      </c>
      <c r="Q16" s="437" t="s">
        <v>72</v>
      </c>
      <c r="R16" s="437"/>
      <c r="S16" s="437" t="s">
        <v>71</v>
      </c>
      <c r="T16" s="437"/>
    </row>
    <row r="17" spans="1:113" ht="109.55" customHeight="1" x14ac:dyDescent="0.25">
      <c r="A17" s="436"/>
      <c r="B17" s="435"/>
      <c r="C17" s="435"/>
      <c r="D17" s="435"/>
      <c r="E17" s="435"/>
      <c r="F17" s="435"/>
      <c r="G17" s="435"/>
      <c r="H17" s="435"/>
      <c r="I17" s="435"/>
      <c r="J17" s="435"/>
      <c r="K17" s="435"/>
      <c r="L17" s="435"/>
      <c r="M17" s="435"/>
      <c r="N17" s="435"/>
      <c r="O17" s="435"/>
      <c r="P17" s="435"/>
      <c r="Q17" s="80" t="s">
        <v>70</v>
      </c>
      <c r="R17" s="80" t="s">
        <v>200</v>
      </c>
      <c r="S17" s="80" t="s">
        <v>69</v>
      </c>
      <c r="T17" s="80" t="s">
        <v>68</v>
      </c>
    </row>
    <row r="18" spans="1:113" ht="17" x14ac:dyDescent="0.25">
      <c r="A18" s="436"/>
      <c r="B18" s="81" t="s">
        <v>66</v>
      </c>
      <c r="C18" s="81" t="s">
        <v>67</v>
      </c>
      <c r="D18" s="435"/>
      <c r="E18" s="81" t="s">
        <v>66</v>
      </c>
      <c r="F18" s="81" t="s">
        <v>67</v>
      </c>
      <c r="G18" s="81" t="s">
        <v>66</v>
      </c>
      <c r="H18" s="81" t="s">
        <v>67</v>
      </c>
      <c r="I18" s="81" t="s">
        <v>66</v>
      </c>
      <c r="J18" s="81" t="s">
        <v>67</v>
      </c>
      <c r="K18" s="81" t="s">
        <v>66</v>
      </c>
      <c r="L18" s="81" t="s">
        <v>66</v>
      </c>
      <c r="M18" s="81" t="s">
        <v>67</v>
      </c>
      <c r="N18" s="81" t="s">
        <v>66</v>
      </c>
      <c r="O18" s="81" t="s">
        <v>67</v>
      </c>
      <c r="P18" s="81" t="s">
        <v>66</v>
      </c>
      <c r="Q18" s="80" t="s">
        <v>66</v>
      </c>
      <c r="R18" s="80" t="s">
        <v>66</v>
      </c>
      <c r="S18" s="80" t="s">
        <v>66</v>
      </c>
      <c r="T18" s="80" t="s">
        <v>66</v>
      </c>
    </row>
    <row r="19" spans="1:113" ht="15.8" x14ac:dyDescent="0.25">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x14ac:dyDescent="0.25">
      <c r="A20" s="305" t="s">
        <v>243</v>
      </c>
      <c r="B20" s="305" t="s">
        <v>243</v>
      </c>
      <c r="C20" s="305" t="s">
        <v>243</v>
      </c>
      <c r="D20" s="305" t="s">
        <v>243</v>
      </c>
      <c r="E20" s="305" t="s">
        <v>243</v>
      </c>
      <c r="F20" s="305" t="s">
        <v>243</v>
      </c>
      <c r="G20" s="305" t="s">
        <v>243</v>
      </c>
      <c r="H20" s="305" t="s">
        <v>243</v>
      </c>
      <c r="I20" s="305" t="s">
        <v>243</v>
      </c>
      <c r="J20" s="305" t="s">
        <v>243</v>
      </c>
      <c r="K20" s="305" t="s">
        <v>243</v>
      </c>
      <c r="L20" s="305" t="s">
        <v>243</v>
      </c>
      <c r="M20" s="305" t="s">
        <v>243</v>
      </c>
      <c r="N20" s="305" t="s">
        <v>243</v>
      </c>
      <c r="O20" s="305" t="s">
        <v>243</v>
      </c>
      <c r="P20" s="305" t="s">
        <v>243</v>
      </c>
      <c r="Q20" s="305" t="s">
        <v>243</v>
      </c>
      <c r="R20" s="305" t="s">
        <v>243</v>
      </c>
      <c r="S20" s="305" t="s">
        <v>243</v>
      </c>
      <c r="T20" s="305" t="s">
        <v>243</v>
      </c>
    </row>
    <row r="21" spans="1:113" ht="3.1" customHeight="1" x14ac:dyDescent="0.25"/>
    <row r="22" spans="1:113" s="34" customFormat="1" ht="12.75" x14ac:dyDescent="0.2">
      <c r="B22" s="35"/>
      <c r="C22" s="35"/>
      <c r="K22" s="35"/>
    </row>
    <row r="23" spans="1:113" s="34" customFormat="1" x14ac:dyDescent="0.25">
      <c r="B23" s="32" t="s">
        <v>65</v>
      </c>
      <c r="C23" s="32"/>
      <c r="D23" s="32"/>
      <c r="E23" s="32"/>
      <c r="F23" s="32"/>
      <c r="G23" s="32"/>
      <c r="H23" s="32"/>
      <c r="I23" s="32"/>
      <c r="J23" s="32"/>
      <c r="K23" s="32"/>
      <c r="L23" s="32"/>
      <c r="M23" s="32"/>
      <c r="N23" s="32"/>
      <c r="O23" s="32"/>
      <c r="P23" s="32"/>
      <c r="Q23" s="32"/>
      <c r="R23" s="32"/>
    </row>
    <row r="24" spans="1:113" x14ac:dyDescent="0.25">
      <c r="B24" s="434" t="s">
        <v>227</v>
      </c>
      <c r="C24" s="434"/>
      <c r="D24" s="434"/>
      <c r="E24" s="434"/>
      <c r="F24" s="434"/>
      <c r="G24" s="434"/>
      <c r="H24" s="434"/>
      <c r="I24" s="434"/>
      <c r="J24" s="434"/>
      <c r="K24" s="434"/>
      <c r="L24" s="434"/>
      <c r="M24" s="434"/>
      <c r="N24" s="434"/>
      <c r="O24" s="434"/>
      <c r="P24" s="434"/>
      <c r="Q24" s="434"/>
      <c r="R24" s="434"/>
    </row>
    <row r="25" spans="1:113" x14ac:dyDescent="0.25">
      <c r="B25" s="31" t="s">
        <v>199</v>
      </c>
      <c r="C25" s="31"/>
      <c r="D25" s="31"/>
      <c r="E25" s="31"/>
      <c r="F25" s="29"/>
      <c r="G25" s="29"/>
      <c r="H25" s="31"/>
      <c r="I25" s="31"/>
      <c r="J25" s="31"/>
      <c r="K25" s="31"/>
      <c r="L25" s="31"/>
      <c r="M25" s="31"/>
      <c r="N25" s="31"/>
      <c r="O25" s="31"/>
      <c r="P25" s="31"/>
      <c r="Q25" s="31"/>
      <c r="R25" s="31"/>
      <c r="S25" s="33"/>
      <c r="T25" s="33"/>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x14ac:dyDescent="0.25">
      <c r="B26" s="31" t="s">
        <v>64</v>
      </c>
      <c r="C26" s="31"/>
      <c r="D26" s="31"/>
      <c r="E26" s="31"/>
      <c r="F26" s="29"/>
      <c r="G26" s="29"/>
      <c r="H26" s="31"/>
      <c r="I26" s="31"/>
      <c r="J26" s="31"/>
      <c r="K26" s="31"/>
      <c r="L26" s="31"/>
      <c r="M26" s="31"/>
      <c r="N26" s="31"/>
      <c r="O26" s="31"/>
      <c r="P26" s="31"/>
      <c r="Q26" s="31"/>
      <c r="R26" s="31"/>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row>
    <row r="27" spans="1:113" s="29" customFormat="1" x14ac:dyDescent="0.25">
      <c r="B27" s="31" t="s">
        <v>63</v>
      </c>
      <c r="C27" s="31"/>
      <c r="D27" s="31"/>
      <c r="E27" s="31"/>
      <c r="H27" s="31"/>
      <c r="I27" s="31"/>
      <c r="J27" s="31"/>
      <c r="K27" s="31"/>
      <c r="L27" s="31"/>
      <c r="M27" s="31"/>
      <c r="N27" s="31"/>
      <c r="O27" s="31"/>
      <c r="P27" s="31"/>
      <c r="Q27" s="31"/>
      <c r="R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x14ac:dyDescent="0.25">
      <c r="B28" s="31" t="s">
        <v>62</v>
      </c>
      <c r="C28" s="31"/>
      <c r="D28" s="31"/>
      <c r="E28" s="31"/>
      <c r="H28" s="31"/>
      <c r="I28" s="31"/>
      <c r="J28" s="31"/>
      <c r="K28" s="31"/>
      <c r="L28" s="31"/>
      <c r="M28" s="31"/>
      <c r="N28" s="31"/>
      <c r="O28" s="31"/>
      <c r="P28" s="31"/>
      <c r="Q28" s="31"/>
      <c r="R28" s="31"/>
      <c r="S28" s="31"/>
      <c r="T28" s="31"/>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x14ac:dyDescent="0.25">
      <c r="B29" s="31" t="s">
        <v>61</v>
      </c>
      <c r="C29" s="31"/>
      <c r="D29" s="31"/>
      <c r="E29" s="31"/>
      <c r="H29" s="31"/>
      <c r="I29" s="31"/>
      <c r="J29" s="31"/>
      <c r="K29" s="31"/>
      <c r="L29" s="31"/>
      <c r="M29" s="31"/>
      <c r="N29" s="31"/>
      <c r="O29" s="31"/>
      <c r="P29" s="31"/>
      <c r="Q29" s="31"/>
      <c r="R29" s="31"/>
      <c r="S29" s="31"/>
      <c r="T29" s="31"/>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x14ac:dyDescent="0.25">
      <c r="B30" s="31" t="s">
        <v>60</v>
      </c>
      <c r="C30" s="31"/>
      <c r="D30" s="31"/>
      <c r="E30" s="31"/>
      <c r="H30" s="31"/>
      <c r="I30" s="31"/>
      <c r="J30" s="31"/>
      <c r="K30" s="31"/>
      <c r="L30" s="31"/>
      <c r="M30" s="31"/>
      <c r="N30" s="31"/>
      <c r="O30" s="31"/>
      <c r="P30" s="31"/>
      <c r="Q30" s="31"/>
      <c r="R30" s="31"/>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x14ac:dyDescent="0.25">
      <c r="B31" s="31" t="s">
        <v>59</v>
      </c>
      <c r="C31" s="31"/>
      <c r="D31" s="31"/>
      <c r="E31" s="31"/>
      <c r="H31" s="31"/>
      <c r="I31" s="31"/>
      <c r="J31" s="31"/>
      <c r="K31" s="31"/>
      <c r="L31" s="31"/>
      <c r="M31" s="31"/>
      <c r="N31" s="31"/>
      <c r="O31" s="31"/>
      <c r="P31" s="31"/>
      <c r="Q31" s="31"/>
      <c r="R31" s="31"/>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x14ac:dyDescent="0.25">
      <c r="B32" s="31" t="s">
        <v>58</v>
      </c>
      <c r="C32" s="31"/>
      <c r="D32" s="31"/>
      <c r="E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9" customFormat="1" x14ac:dyDescent="0.25">
      <c r="B33" s="31" t="s">
        <v>57</v>
      </c>
      <c r="C33" s="31"/>
      <c r="D33" s="31"/>
      <c r="E33" s="31"/>
      <c r="H33" s="31"/>
      <c r="I33" s="31"/>
      <c r="J33" s="31"/>
      <c r="K33" s="31"/>
      <c r="L33" s="31"/>
      <c r="M33" s="31"/>
      <c r="N33" s="31"/>
      <c r="O33" s="31"/>
      <c r="P33" s="31"/>
      <c r="Q33" s="31"/>
      <c r="R33" s="31"/>
      <c r="S33" s="31"/>
      <c r="T33" s="31"/>
      <c r="U33" s="31"/>
      <c r="V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s="29" customFormat="1" x14ac:dyDescent="0.25">
      <c r="B34" s="31" t="s">
        <v>56</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s="29" customFormat="1" x14ac:dyDescent="0.25">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s="29" customFormat="1" x14ac:dyDescent="0.25">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sheetData>
  <mergeCells count="2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 ref="A16:A18"/>
    <mergeCell ref="E16:F17"/>
    <mergeCell ref="G16:H17"/>
    <mergeCell ref="I16:J17"/>
    <mergeCell ref="K16:K17"/>
    <mergeCell ref="B24:R24"/>
    <mergeCell ref="L16:M17"/>
    <mergeCell ref="N16:O17"/>
    <mergeCell ref="P16:P17"/>
    <mergeCell ref="D16:D18"/>
    <mergeCell ref="B16:C17"/>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topLeftCell="A4" zoomScale="80" zoomScaleSheetLayoutView="80" workbookViewId="0">
      <selection activeCell="J45" sqref="J45"/>
    </sheetView>
  </sheetViews>
  <sheetFormatPr defaultColWidth="10.75" defaultRowHeight="15.65" x14ac:dyDescent="0.25"/>
  <cols>
    <col min="1" max="1" width="7.75" style="28" customWidth="1"/>
    <col min="2" max="2" width="20.625" style="28" customWidth="1"/>
    <col min="3" max="3" width="22.375" style="28" customWidth="1"/>
    <col min="4" max="4" width="21.75" style="28" customWidth="1"/>
    <col min="5" max="5" width="21.625" style="28" customWidth="1"/>
    <col min="6" max="6" width="8.75" style="28" customWidth="1"/>
    <col min="7" max="7" width="6.75" style="28" customWidth="1"/>
    <col min="8" max="8" width="8.75" style="28" customWidth="1"/>
    <col min="9" max="9" width="9" style="28" customWidth="1"/>
    <col min="10" max="10" width="19.375" style="28" customWidth="1"/>
    <col min="11" max="11" width="11.125" style="28" customWidth="1"/>
    <col min="12" max="12" width="8.875" style="28" customWidth="1"/>
    <col min="13" max="13" width="8.75" style="28" customWidth="1"/>
    <col min="14" max="14" width="11" style="28" customWidth="1"/>
    <col min="15" max="15" width="18.375" style="28" customWidth="1"/>
    <col min="16" max="16" width="19.875" style="28" customWidth="1"/>
    <col min="17" max="17" width="20" style="28" customWidth="1"/>
    <col min="18" max="18" width="9.375" style="28" customWidth="1"/>
    <col min="19" max="19" width="18.25" style="28" customWidth="1"/>
    <col min="20" max="20" width="22.375" style="28" customWidth="1"/>
    <col min="21" max="21" width="19.625" style="28" customWidth="1"/>
    <col min="22" max="22" width="19.375" style="28" customWidth="1"/>
    <col min="23" max="23" width="8.75" style="28" customWidth="1"/>
    <col min="24" max="24" width="27.375" style="28" customWidth="1"/>
    <col min="25" max="25" width="15.25" style="28" customWidth="1"/>
    <col min="26" max="26" width="24.25" style="28" customWidth="1"/>
    <col min="27" max="27" width="32.75" style="28" customWidth="1"/>
    <col min="28" max="240" width="10.75" style="28"/>
    <col min="241" max="242" width="15.75" style="28" customWidth="1"/>
    <col min="243" max="245" width="14.75" style="28" customWidth="1"/>
    <col min="246" max="249" width="13.75" style="28" customWidth="1"/>
    <col min="250" max="253" width="15.75" style="28" customWidth="1"/>
    <col min="254" max="254" width="22.875" style="28" customWidth="1"/>
    <col min="255" max="255" width="20.75" style="28" customWidth="1"/>
    <col min="256" max="256" width="17.75" style="28" customWidth="1"/>
    <col min="257" max="265" width="14.75" style="28" customWidth="1"/>
    <col min="266" max="496" width="10.75" style="28"/>
    <col min="497" max="498" width="15.75" style="28" customWidth="1"/>
    <col min="499" max="501" width="14.75" style="28" customWidth="1"/>
    <col min="502" max="505" width="13.75" style="28" customWidth="1"/>
    <col min="506" max="509" width="15.75" style="28" customWidth="1"/>
    <col min="510" max="510" width="22.875" style="28" customWidth="1"/>
    <col min="511" max="511" width="20.75" style="28" customWidth="1"/>
    <col min="512" max="512" width="17.75" style="28" customWidth="1"/>
    <col min="513" max="521" width="14.75" style="28" customWidth="1"/>
    <col min="522" max="752" width="10.75" style="28"/>
    <col min="753" max="754" width="15.75" style="28" customWidth="1"/>
    <col min="755" max="757" width="14.75" style="28" customWidth="1"/>
    <col min="758" max="761" width="13.75" style="28" customWidth="1"/>
    <col min="762" max="765" width="15.75" style="28" customWidth="1"/>
    <col min="766" max="766" width="22.875" style="28" customWidth="1"/>
    <col min="767" max="767" width="20.75" style="28" customWidth="1"/>
    <col min="768" max="768" width="17.75" style="28" customWidth="1"/>
    <col min="769" max="777" width="14.75" style="28" customWidth="1"/>
    <col min="778" max="1008" width="10.75" style="28"/>
    <col min="1009" max="1010" width="15.75" style="28" customWidth="1"/>
    <col min="1011" max="1013" width="14.75" style="28" customWidth="1"/>
    <col min="1014" max="1017" width="13.75" style="28" customWidth="1"/>
    <col min="1018" max="1021" width="15.75" style="28" customWidth="1"/>
    <col min="1022" max="1022" width="22.875" style="28" customWidth="1"/>
    <col min="1023" max="1023" width="20.75" style="28" customWidth="1"/>
    <col min="1024" max="1024" width="17.75" style="28" customWidth="1"/>
    <col min="1025" max="1033" width="14.75" style="28" customWidth="1"/>
    <col min="1034" max="1264" width="10.75" style="28"/>
    <col min="1265" max="1266" width="15.75" style="28" customWidth="1"/>
    <col min="1267" max="1269" width="14.75" style="28" customWidth="1"/>
    <col min="1270" max="1273" width="13.75" style="28" customWidth="1"/>
    <col min="1274" max="1277" width="15.75" style="28" customWidth="1"/>
    <col min="1278" max="1278" width="22.875" style="28" customWidth="1"/>
    <col min="1279" max="1279" width="20.75" style="28" customWidth="1"/>
    <col min="1280" max="1280" width="17.75" style="28" customWidth="1"/>
    <col min="1281" max="1289" width="14.75" style="28" customWidth="1"/>
    <col min="1290" max="1520" width="10.75" style="28"/>
    <col min="1521" max="1522" width="15.75" style="28" customWidth="1"/>
    <col min="1523" max="1525" width="14.75" style="28" customWidth="1"/>
    <col min="1526" max="1529" width="13.75" style="28" customWidth="1"/>
    <col min="1530" max="1533" width="15.75" style="28" customWidth="1"/>
    <col min="1534" max="1534" width="22.875" style="28" customWidth="1"/>
    <col min="1535" max="1535" width="20.75" style="28" customWidth="1"/>
    <col min="1536" max="1536" width="17.75" style="28" customWidth="1"/>
    <col min="1537" max="1545" width="14.75" style="28" customWidth="1"/>
    <col min="1546" max="1776" width="10.75" style="28"/>
    <col min="1777" max="1778" width="15.75" style="28" customWidth="1"/>
    <col min="1779" max="1781" width="14.75" style="28" customWidth="1"/>
    <col min="1782" max="1785" width="13.75" style="28" customWidth="1"/>
    <col min="1786" max="1789" width="15.75" style="28" customWidth="1"/>
    <col min="1790" max="1790" width="22.875" style="28" customWidth="1"/>
    <col min="1791" max="1791" width="20.75" style="28" customWidth="1"/>
    <col min="1792" max="1792" width="17.75" style="28" customWidth="1"/>
    <col min="1793" max="1801" width="14.75" style="28" customWidth="1"/>
    <col min="1802" max="2032" width="10.75" style="28"/>
    <col min="2033" max="2034" width="15.75" style="28" customWidth="1"/>
    <col min="2035" max="2037" width="14.75" style="28" customWidth="1"/>
    <col min="2038" max="2041" width="13.75" style="28" customWidth="1"/>
    <col min="2042" max="2045" width="15.75" style="28" customWidth="1"/>
    <col min="2046" max="2046" width="22.875" style="28" customWidth="1"/>
    <col min="2047" max="2047" width="20.75" style="28" customWidth="1"/>
    <col min="2048" max="2048" width="17.75" style="28" customWidth="1"/>
    <col min="2049" max="2057" width="14.75" style="28" customWidth="1"/>
    <col min="2058" max="2288" width="10.75" style="28"/>
    <col min="2289" max="2290" width="15.75" style="28" customWidth="1"/>
    <col min="2291" max="2293" width="14.75" style="28" customWidth="1"/>
    <col min="2294" max="2297" width="13.75" style="28" customWidth="1"/>
    <col min="2298" max="2301" width="15.75" style="28" customWidth="1"/>
    <col min="2302" max="2302" width="22.875" style="28" customWidth="1"/>
    <col min="2303" max="2303" width="20.75" style="28" customWidth="1"/>
    <col min="2304" max="2304" width="17.75" style="28" customWidth="1"/>
    <col min="2305" max="2313" width="14.75" style="28" customWidth="1"/>
    <col min="2314" max="2544" width="10.75" style="28"/>
    <col min="2545" max="2546" width="15.75" style="28" customWidth="1"/>
    <col min="2547" max="2549" width="14.75" style="28" customWidth="1"/>
    <col min="2550" max="2553" width="13.75" style="28" customWidth="1"/>
    <col min="2554" max="2557" width="15.75" style="28" customWidth="1"/>
    <col min="2558" max="2558" width="22.875" style="28" customWidth="1"/>
    <col min="2559" max="2559" width="20.75" style="28" customWidth="1"/>
    <col min="2560" max="2560" width="17.75" style="28" customWidth="1"/>
    <col min="2561" max="2569" width="14.75" style="28" customWidth="1"/>
    <col min="2570" max="2800" width="10.75" style="28"/>
    <col min="2801" max="2802" width="15.75" style="28" customWidth="1"/>
    <col min="2803" max="2805" width="14.75" style="28" customWidth="1"/>
    <col min="2806" max="2809" width="13.75" style="28" customWidth="1"/>
    <col min="2810" max="2813" width="15.75" style="28" customWidth="1"/>
    <col min="2814" max="2814" width="22.875" style="28" customWidth="1"/>
    <col min="2815" max="2815" width="20.75" style="28" customWidth="1"/>
    <col min="2816" max="2816" width="17.75" style="28" customWidth="1"/>
    <col min="2817" max="2825" width="14.75" style="28" customWidth="1"/>
    <col min="2826" max="3056" width="10.75" style="28"/>
    <col min="3057" max="3058" width="15.75" style="28" customWidth="1"/>
    <col min="3059" max="3061" width="14.75" style="28" customWidth="1"/>
    <col min="3062" max="3065" width="13.75" style="28" customWidth="1"/>
    <col min="3066" max="3069" width="15.75" style="28" customWidth="1"/>
    <col min="3070" max="3070" width="22.875" style="28" customWidth="1"/>
    <col min="3071" max="3071" width="20.75" style="28" customWidth="1"/>
    <col min="3072" max="3072" width="17.75" style="28" customWidth="1"/>
    <col min="3073" max="3081" width="14.75" style="28" customWidth="1"/>
    <col min="3082" max="3312" width="10.75" style="28"/>
    <col min="3313" max="3314" width="15.75" style="28" customWidth="1"/>
    <col min="3315" max="3317" width="14.75" style="28" customWidth="1"/>
    <col min="3318" max="3321" width="13.75" style="28" customWidth="1"/>
    <col min="3322" max="3325" width="15.75" style="28" customWidth="1"/>
    <col min="3326" max="3326" width="22.875" style="28" customWidth="1"/>
    <col min="3327" max="3327" width="20.75" style="28" customWidth="1"/>
    <col min="3328" max="3328" width="17.75" style="28" customWidth="1"/>
    <col min="3329" max="3337" width="14.75" style="28" customWidth="1"/>
    <col min="3338" max="3568" width="10.75" style="28"/>
    <col min="3569" max="3570" width="15.75" style="28" customWidth="1"/>
    <col min="3571" max="3573" width="14.75" style="28" customWidth="1"/>
    <col min="3574" max="3577" width="13.75" style="28" customWidth="1"/>
    <col min="3578" max="3581" width="15.75" style="28" customWidth="1"/>
    <col min="3582" max="3582" width="22.875" style="28" customWidth="1"/>
    <col min="3583" max="3583" width="20.75" style="28" customWidth="1"/>
    <col min="3584" max="3584" width="17.75" style="28" customWidth="1"/>
    <col min="3585" max="3593" width="14.75" style="28" customWidth="1"/>
    <col min="3594" max="3824" width="10.75" style="28"/>
    <col min="3825" max="3826" width="15.75" style="28" customWidth="1"/>
    <col min="3827" max="3829" width="14.75" style="28" customWidth="1"/>
    <col min="3830" max="3833" width="13.75" style="28" customWidth="1"/>
    <col min="3834" max="3837" width="15.75" style="28" customWidth="1"/>
    <col min="3838" max="3838" width="22.875" style="28" customWidth="1"/>
    <col min="3839" max="3839" width="20.75" style="28" customWidth="1"/>
    <col min="3840" max="3840" width="17.75" style="28" customWidth="1"/>
    <col min="3841" max="3849" width="14.75" style="28" customWidth="1"/>
    <col min="3850" max="4080" width="10.75" style="28"/>
    <col min="4081" max="4082" width="15.75" style="28" customWidth="1"/>
    <col min="4083" max="4085" width="14.75" style="28" customWidth="1"/>
    <col min="4086" max="4089" width="13.75" style="28" customWidth="1"/>
    <col min="4090" max="4093" width="15.75" style="28" customWidth="1"/>
    <col min="4094" max="4094" width="22.875" style="28" customWidth="1"/>
    <col min="4095" max="4095" width="20.75" style="28" customWidth="1"/>
    <col min="4096" max="4096" width="17.75" style="28" customWidth="1"/>
    <col min="4097" max="4105" width="14.75" style="28" customWidth="1"/>
    <col min="4106" max="4336" width="10.75" style="28"/>
    <col min="4337" max="4338" width="15.75" style="28" customWidth="1"/>
    <col min="4339" max="4341" width="14.75" style="28" customWidth="1"/>
    <col min="4342" max="4345" width="13.75" style="28" customWidth="1"/>
    <col min="4346" max="4349" width="15.75" style="28" customWidth="1"/>
    <col min="4350" max="4350" width="22.875" style="28" customWidth="1"/>
    <col min="4351" max="4351" width="20.75" style="28" customWidth="1"/>
    <col min="4352" max="4352" width="17.75" style="28" customWidth="1"/>
    <col min="4353" max="4361" width="14.75" style="28" customWidth="1"/>
    <col min="4362" max="4592" width="10.75" style="28"/>
    <col min="4593" max="4594" width="15.75" style="28" customWidth="1"/>
    <col min="4595" max="4597" width="14.75" style="28" customWidth="1"/>
    <col min="4598" max="4601" width="13.75" style="28" customWidth="1"/>
    <col min="4602" max="4605" width="15.75" style="28" customWidth="1"/>
    <col min="4606" max="4606" width="22.875" style="28" customWidth="1"/>
    <col min="4607" max="4607" width="20.75" style="28" customWidth="1"/>
    <col min="4608" max="4608" width="17.75" style="28" customWidth="1"/>
    <col min="4609" max="4617" width="14.75" style="28" customWidth="1"/>
    <col min="4618" max="4848" width="10.75" style="28"/>
    <col min="4849" max="4850" width="15.75" style="28" customWidth="1"/>
    <col min="4851" max="4853" width="14.75" style="28" customWidth="1"/>
    <col min="4854" max="4857" width="13.75" style="28" customWidth="1"/>
    <col min="4858" max="4861" width="15.75" style="28" customWidth="1"/>
    <col min="4862" max="4862" width="22.875" style="28" customWidth="1"/>
    <col min="4863" max="4863" width="20.75" style="28" customWidth="1"/>
    <col min="4864" max="4864" width="17.75" style="28" customWidth="1"/>
    <col min="4865" max="4873" width="14.75" style="28" customWidth="1"/>
    <col min="4874" max="5104" width="10.75" style="28"/>
    <col min="5105" max="5106" width="15.75" style="28" customWidth="1"/>
    <col min="5107" max="5109" width="14.75" style="28" customWidth="1"/>
    <col min="5110" max="5113" width="13.75" style="28" customWidth="1"/>
    <col min="5114" max="5117" width="15.75" style="28" customWidth="1"/>
    <col min="5118" max="5118" width="22.875" style="28" customWidth="1"/>
    <col min="5119" max="5119" width="20.75" style="28" customWidth="1"/>
    <col min="5120" max="5120" width="17.75" style="28" customWidth="1"/>
    <col min="5121" max="5129" width="14.75" style="28" customWidth="1"/>
    <col min="5130" max="5360" width="10.75" style="28"/>
    <col min="5361" max="5362" width="15.75" style="28" customWidth="1"/>
    <col min="5363" max="5365" width="14.75" style="28" customWidth="1"/>
    <col min="5366" max="5369" width="13.75" style="28" customWidth="1"/>
    <col min="5370" max="5373" width="15.75" style="28" customWidth="1"/>
    <col min="5374" max="5374" width="22.875" style="28" customWidth="1"/>
    <col min="5375" max="5375" width="20.75" style="28" customWidth="1"/>
    <col min="5376" max="5376" width="17.75" style="28" customWidth="1"/>
    <col min="5377" max="5385" width="14.75" style="28" customWidth="1"/>
    <col min="5386" max="5616" width="10.75" style="28"/>
    <col min="5617" max="5618" width="15.75" style="28" customWidth="1"/>
    <col min="5619" max="5621" width="14.75" style="28" customWidth="1"/>
    <col min="5622" max="5625" width="13.75" style="28" customWidth="1"/>
    <col min="5626" max="5629" width="15.75" style="28" customWidth="1"/>
    <col min="5630" max="5630" width="22.875" style="28" customWidth="1"/>
    <col min="5631" max="5631" width="20.75" style="28" customWidth="1"/>
    <col min="5632" max="5632" width="17.75" style="28" customWidth="1"/>
    <col min="5633" max="5641" width="14.75" style="28" customWidth="1"/>
    <col min="5642" max="5872" width="10.75" style="28"/>
    <col min="5873" max="5874" width="15.75" style="28" customWidth="1"/>
    <col min="5875" max="5877" width="14.75" style="28" customWidth="1"/>
    <col min="5878" max="5881" width="13.75" style="28" customWidth="1"/>
    <col min="5882" max="5885" width="15.75" style="28" customWidth="1"/>
    <col min="5886" max="5886" width="22.875" style="28" customWidth="1"/>
    <col min="5887" max="5887" width="20.75" style="28" customWidth="1"/>
    <col min="5888" max="5888" width="17.75" style="28" customWidth="1"/>
    <col min="5889" max="5897" width="14.75" style="28" customWidth="1"/>
    <col min="5898" max="6128" width="10.75" style="28"/>
    <col min="6129" max="6130" width="15.75" style="28" customWidth="1"/>
    <col min="6131" max="6133" width="14.75" style="28" customWidth="1"/>
    <col min="6134" max="6137" width="13.75" style="28" customWidth="1"/>
    <col min="6138" max="6141" width="15.75" style="28" customWidth="1"/>
    <col min="6142" max="6142" width="22.875" style="28" customWidth="1"/>
    <col min="6143" max="6143" width="20.75" style="28" customWidth="1"/>
    <col min="6144" max="6144" width="17.75" style="28" customWidth="1"/>
    <col min="6145" max="6153" width="14.75" style="28" customWidth="1"/>
    <col min="6154" max="6384" width="10.75" style="28"/>
    <col min="6385" max="6386" width="15.75" style="28" customWidth="1"/>
    <col min="6387" max="6389" width="14.75" style="28" customWidth="1"/>
    <col min="6390" max="6393" width="13.75" style="28" customWidth="1"/>
    <col min="6394" max="6397" width="15.75" style="28" customWidth="1"/>
    <col min="6398" max="6398" width="22.875" style="28" customWidth="1"/>
    <col min="6399" max="6399" width="20.75" style="28" customWidth="1"/>
    <col min="6400" max="6400" width="17.75" style="28" customWidth="1"/>
    <col min="6401" max="6409" width="14.75" style="28" customWidth="1"/>
    <col min="6410" max="6640" width="10.75" style="28"/>
    <col min="6641" max="6642" width="15.75" style="28" customWidth="1"/>
    <col min="6643" max="6645" width="14.75" style="28" customWidth="1"/>
    <col min="6646" max="6649" width="13.75" style="28" customWidth="1"/>
    <col min="6650" max="6653" width="15.75" style="28" customWidth="1"/>
    <col min="6654" max="6654" width="22.875" style="28" customWidth="1"/>
    <col min="6655" max="6655" width="20.75" style="28" customWidth="1"/>
    <col min="6656" max="6656" width="17.75" style="28" customWidth="1"/>
    <col min="6657" max="6665" width="14.75" style="28" customWidth="1"/>
    <col min="6666" max="6896" width="10.75" style="28"/>
    <col min="6897" max="6898" width="15.75" style="28" customWidth="1"/>
    <col min="6899" max="6901" width="14.75" style="28" customWidth="1"/>
    <col min="6902" max="6905" width="13.75" style="28" customWidth="1"/>
    <col min="6906" max="6909" width="15.75" style="28" customWidth="1"/>
    <col min="6910" max="6910" width="22.875" style="28" customWidth="1"/>
    <col min="6911" max="6911" width="20.75" style="28" customWidth="1"/>
    <col min="6912" max="6912" width="17.75" style="28" customWidth="1"/>
    <col min="6913" max="6921" width="14.75" style="28" customWidth="1"/>
    <col min="6922" max="7152" width="10.75" style="28"/>
    <col min="7153" max="7154" width="15.75" style="28" customWidth="1"/>
    <col min="7155" max="7157" width="14.75" style="28" customWidth="1"/>
    <col min="7158" max="7161" width="13.75" style="28" customWidth="1"/>
    <col min="7162" max="7165" width="15.75" style="28" customWidth="1"/>
    <col min="7166" max="7166" width="22.875" style="28" customWidth="1"/>
    <col min="7167" max="7167" width="20.75" style="28" customWidth="1"/>
    <col min="7168" max="7168" width="17.75" style="28" customWidth="1"/>
    <col min="7169" max="7177" width="14.75" style="28" customWidth="1"/>
    <col min="7178" max="7408" width="10.75" style="28"/>
    <col min="7409" max="7410" width="15.75" style="28" customWidth="1"/>
    <col min="7411" max="7413" width="14.75" style="28" customWidth="1"/>
    <col min="7414" max="7417" width="13.75" style="28" customWidth="1"/>
    <col min="7418" max="7421" width="15.75" style="28" customWidth="1"/>
    <col min="7422" max="7422" width="22.875" style="28" customWidth="1"/>
    <col min="7423" max="7423" width="20.75" style="28" customWidth="1"/>
    <col min="7424" max="7424" width="17.75" style="28" customWidth="1"/>
    <col min="7425" max="7433" width="14.75" style="28" customWidth="1"/>
    <col min="7434" max="7664" width="10.75" style="28"/>
    <col min="7665" max="7666" width="15.75" style="28" customWidth="1"/>
    <col min="7667" max="7669" width="14.75" style="28" customWidth="1"/>
    <col min="7670" max="7673" width="13.75" style="28" customWidth="1"/>
    <col min="7674" max="7677" width="15.75" style="28" customWidth="1"/>
    <col min="7678" max="7678" width="22.875" style="28" customWidth="1"/>
    <col min="7679" max="7679" width="20.75" style="28" customWidth="1"/>
    <col min="7680" max="7680" width="17.75" style="28" customWidth="1"/>
    <col min="7681" max="7689" width="14.75" style="28" customWidth="1"/>
    <col min="7690" max="7920" width="10.75" style="28"/>
    <col min="7921" max="7922" width="15.75" style="28" customWidth="1"/>
    <col min="7923" max="7925" width="14.75" style="28" customWidth="1"/>
    <col min="7926" max="7929" width="13.75" style="28" customWidth="1"/>
    <col min="7930" max="7933" width="15.75" style="28" customWidth="1"/>
    <col min="7934" max="7934" width="22.875" style="28" customWidth="1"/>
    <col min="7935" max="7935" width="20.75" style="28" customWidth="1"/>
    <col min="7936" max="7936" width="17.75" style="28" customWidth="1"/>
    <col min="7937" max="7945" width="14.75" style="28" customWidth="1"/>
    <col min="7946" max="8176" width="10.75" style="28"/>
    <col min="8177" max="8178" width="15.75" style="28" customWidth="1"/>
    <col min="8179" max="8181" width="14.75" style="28" customWidth="1"/>
    <col min="8182" max="8185" width="13.75" style="28" customWidth="1"/>
    <col min="8186" max="8189" width="15.75" style="28" customWidth="1"/>
    <col min="8190" max="8190" width="22.875" style="28" customWidth="1"/>
    <col min="8191" max="8191" width="20.75" style="28" customWidth="1"/>
    <col min="8192" max="8192" width="17.75" style="28" customWidth="1"/>
    <col min="8193" max="8201" width="14.75" style="28" customWidth="1"/>
    <col min="8202" max="8432" width="10.75" style="28"/>
    <col min="8433" max="8434" width="15.75" style="28" customWidth="1"/>
    <col min="8435" max="8437" width="14.75" style="28" customWidth="1"/>
    <col min="8438" max="8441" width="13.75" style="28" customWidth="1"/>
    <col min="8442" max="8445" width="15.75" style="28" customWidth="1"/>
    <col min="8446" max="8446" width="22.875" style="28" customWidth="1"/>
    <col min="8447" max="8447" width="20.75" style="28" customWidth="1"/>
    <col min="8448" max="8448" width="17.75" style="28" customWidth="1"/>
    <col min="8449" max="8457" width="14.75" style="28" customWidth="1"/>
    <col min="8458" max="8688" width="10.75" style="28"/>
    <col min="8689" max="8690" width="15.75" style="28" customWidth="1"/>
    <col min="8691" max="8693" width="14.75" style="28" customWidth="1"/>
    <col min="8694" max="8697" width="13.75" style="28" customWidth="1"/>
    <col min="8698" max="8701" width="15.75" style="28" customWidth="1"/>
    <col min="8702" max="8702" width="22.875" style="28" customWidth="1"/>
    <col min="8703" max="8703" width="20.75" style="28" customWidth="1"/>
    <col min="8704" max="8704" width="17.75" style="28" customWidth="1"/>
    <col min="8705" max="8713" width="14.75" style="28" customWidth="1"/>
    <col min="8714" max="8944" width="10.75" style="28"/>
    <col min="8945" max="8946" width="15.75" style="28" customWidth="1"/>
    <col min="8947" max="8949" width="14.75" style="28" customWidth="1"/>
    <col min="8950" max="8953" width="13.75" style="28" customWidth="1"/>
    <col min="8954" max="8957" width="15.75" style="28" customWidth="1"/>
    <col min="8958" max="8958" width="22.875" style="28" customWidth="1"/>
    <col min="8959" max="8959" width="20.75" style="28" customWidth="1"/>
    <col min="8960" max="8960" width="17.75" style="28" customWidth="1"/>
    <col min="8961" max="8969" width="14.75" style="28" customWidth="1"/>
    <col min="8970" max="9200" width="10.75" style="28"/>
    <col min="9201" max="9202" width="15.75" style="28" customWidth="1"/>
    <col min="9203" max="9205" width="14.75" style="28" customWidth="1"/>
    <col min="9206" max="9209" width="13.75" style="28" customWidth="1"/>
    <col min="9210" max="9213" width="15.75" style="28" customWidth="1"/>
    <col min="9214" max="9214" width="22.875" style="28" customWidth="1"/>
    <col min="9215" max="9215" width="20.75" style="28" customWidth="1"/>
    <col min="9216" max="9216" width="17.75" style="28" customWidth="1"/>
    <col min="9217" max="9225" width="14.75" style="28" customWidth="1"/>
    <col min="9226" max="9456" width="10.75" style="28"/>
    <col min="9457" max="9458" width="15.75" style="28" customWidth="1"/>
    <col min="9459" max="9461" width="14.75" style="28" customWidth="1"/>
    <col min="9462" max="9465" width="13.75" style="28" customWidth="1"/>
    <col min="9466" max="9469" width="15.75" style="28" customWidth="1"/>
    <col min="9470" max="9470" width="22.875" style="28" customWidth="1"/>
    <col min="9471" max="9471" width="20.75" style="28" customWidth="1"/>
    <col min="9472" max="9472" width="17.75" style="28" customWidth="1"/>
    <col min="9473" max="9481" width="14.75" style="28" customWidth="1"/>
    <col min="9482" max="9712" width="10.75" style="28"/>
    <col min="9713" max="9714" width="15.75" style="28" customWidth="1"/>
    <col min="9715" max="9717" width="14.75" style="28" customWidth="1"/>
    <col min="9718" max="9721" width="13.75" style="28" customWidth="1"/>
    <col min="9722" max="9725" width="15.75" style="28" customWidth="1"/>
    <col min="9726" max="9726" width="22.875" style="28" customWidth="1"/>
    <col min="9727" max="9727" width="20.75" style="28" customWidth="1"/>
    <col min="9728" max="9728" width="17.75" style="28" customWidth="1"/>
    <col min="9729" max="9737" width="14.75" style="28" customWidth="1"/>
    <col min="9738" max="9968" width="10.75" style="28"/>
    <col min="9969" max="9970" width="15.75" style="28" customWidth="1"/>
    <col min="9971" max="9973" width="14.75" style="28" customWidth="1"/>
    <col min="9974" max="9977" width="13.75" style="28" customWidth="1"/>
    <col min="9978" max="9981" width="15.75" style="28" customWidth="1"/>
    <col min="9982" max="9982" width="22.875" style="28" customWidth="1"/>
    <col min="9983" max="9983" width="20.75" style="28" customWidth="1"/>
    <col min="9984" max="9984" width="17.75" style="28" customWidth="1"/>
    <col min="9985" max="9993" width="14.75" style="28" customWidth="1"/>
    <col min="9994" max="10224" width="10.75" style="28"/>
    <col min="10225" max="10226" width="15.75" style="28" customWidth="1"/>
    <col min="10227" max="10229" width="14.75" style="28" customWidth="1"/>
    <col min="10230" max="10233" width="13.75" style="28" customWidth="1"/>
    <col min="10234" max="10237" width="15.75" style="28" customWidth="1"/>
    <col min="10238" max="10238" width="22.875" style="28" customWidth="1"/>
    <col min="10239" max="10239" width="20.75" style="28" customWidth="1"/>
    <col min="10240" max="10240" width="17.75" style="28" customWidth="1"/>
    <col min="10241" max="10249" width="14.75" style="28" customWidth="1"/>
    <col min="10250" max="10480" width="10.75" style="28"/>
    <col min="10481" max="10482" width="15.75" style="28" customWidth="1"/>
    <col min="10483" max="10485" width="14.75" style="28" customWidth="1"/>
    <col min="10486" max="10489" width="13.75" style="28" customWidth="1"/>
    <col min="10490" max="10493" width="15.75" style="28" customWidth="1"/>
    <col min="10494" max="10494" width="22.875" style="28" customWidth="1"/>
    <col min="10495" max="10495" width="20.75" style="28" customWidth="1"/>
    <col min="10496" max="10496" width="17.75" style="28" customWidth="1"/>
    <col min="10497" max="10505" width="14.75" style="28" customWidth="1"/>
    <col min="10506" max="10736" width="10.75" style="28"/>
    <col min="10737" max="10738" width="15.75" style="28" customWidth="1"/>
    <col min="10739" max="10741" width="14.75" style="28" customWidth="1"/>
    <col min="10742" max="10745" width="13.75" style="28" customWidth="1"/>
    <col min="10746" max="10749" width="15.75" style="28" customWidth="1"/>
    <col min="10750" max="10750" width="22.875" style="28" customWidth="1"/>
    <col min="10751" max="10751" width="20.75" style="28" customWidth="1"/>
    <col min="10752" max="10752" width="17.75" style="28" customWidth="1"/>
    <col min="10753" max="10761" width="14.75" style="28" customWidth="1"/>
    <col min="10762" max="10992" width="10.75" style="28"/>
    <col min="10993" max="10994" width="15.75" style="28" customWidth="1"/>
    <col min="10995" max="10997" width="14.75" style="28" customWidth="1"/>
    <col min="10998" max="11001" width="13.75" style="28" customWidth="1"/>
    <col min="11002" max="11005" width="15.75" style="28" customWidth="1"/>
    <col min="11006" max="11006" width="22.875" style="28" customWidth="1"/>
    <col min="11007" max="11007" width="20.75" style="28" customWidth="1"/>
    <col min="11008" max="11008" width="17.75" style="28" customWidth="1"/>
    <col min="11009" max="11017" width="14.75" style="28" customWidth="1"/>
    <col min="11018" max="11248" width="10.75" style="28"/>
    <col min="11249" max="11250" width="15.75" style="28" customWidth="1"/>
    <col min="11251" max="11253" width="14.75" style="28" customWidth="1"/>
    <col min="11254" max="11257" width="13.75" style="28" customWidth="1"/>
    <col min="11258" max="11261" width="15.75" style="28" customWidth="1"/>
    <col min="11262" max="11262" width="22.875" style="28" customWidth="1"/>
    <col min="11263" max="11263" width="20.75" style="28" customWidth="1"/>
    <col min="11264" max="11264" width="17.75" style="28" customWidth="1"/>
    <col min="11265" max="11273" width="14.75" style="28" customWidth="1"/>
    <col min="11274" max="11504" width="10.75" style="28"/>
    <col min="11505" max="11506" width="15.75" style="28" customWidth="1"/>
    <col min="11507" max="11509" width="14.75" style="28" customWidth="1"/>
    <col min="11510" max="11513" width="13.75" style="28" customWidth="1"/>
    <col min="11514" max="11517" width="15.75" style="28" customWidth="1"/>
    <col min="11518" max="11518" width="22.875" style="28" customWidth="1"/>
    <col min="11519" max="11519" width="20.75" style="28" customWidth="1"/>
    <col min="11520" max="11520" width="17.75" style="28" customWidth="1"/>
    <col min="11521" max="11529" width="14.75" style="28" customWidth="1"/>
    <col min="11530" max="11760" width="10.75" style="28"/>
    <col min="11761" max="11762" width="15.75" style="28" customWidth="1"/>
    <col min="11763" max="11765" width="14.75" style="28" customWidth="1"/>
    <col min="11766" max="11769" width="13.75" style="28" customWidth="1"/>
    <col min="11770" max="11773" width="15.75" style="28" customWidth="1"/>
    <col min="11774" max="11774" width="22.875" style="28" customWidth="1"/>
    <col min="11775" max="11775" width="20.75" style="28" customWidth="1"/>
    <col min="11776" max="11776" width="17.75" style="28" customWidth="1"/>
    <col min="11777" max="11785" width="14.75" style="28" customWidth="1"/>
    <col min="11786" max="12016" width="10.75" style="28"/>
    <col min="12017" max="12018" width="15.75" style="28" customWidth="1"/>
    <col min="12019" max="12021" width="14.75" style="28" customWidth="1"/>
    <col min="12022" max="12025" width="13.75" style="28" customWidth="1"/>
    <col min="12026" max="12029" width="15.75" style="28" customWidth="1"/>
    <col min="12030" max="12030" width="22.875" style="28" customWidth="1"/>
    <col min="12031" max="12031" width="20.75" style="28" customWidth="1"/>
    <col min="12032" max="12032" width="17.75" style="28" customWidth="1"/>
    <col min="12033" max="12041" width="14.75" style="28" customWidth="1"/>
    <col min="12042" max="12272" width="10.75" style="28"/>
    <col min="12273" max="12274" width="15.75" style="28" customWidth="1"/>
    <col min="12275" max="12277" width="14.75" style="28" customWidth="1"/>
    <col min="12278" max="12281" width="13.75" style="28" customWidth="1"/>
    <col min="12282" max="12285" width="15.75" style="28" customWidth="1"/>
    <col min="12286" max="12286" width="22.875" style="28" customWidth="1"/>
    <col min="12287" max="12287" width="20.75" style="28" customWidth="1"/>
    <col min="12288" max="12288" width="17.75" style="28" customWidth="1"/>
    <col min="12289" max="12297" width="14.75" style="28" customWidth="1"/>
    <col min="12298" max="12528" width="10.75" style="28"/>
    <col min="12529" max="12530" width="15.75" style="28" customWidth="1"/>
    <col min="12531" max="12533" width="14.75" style="28" customWidth="1"/>
    <col min="12534" max="12537" width="13.75" style="28" customWidth="1"/>
    <col min="12538" max="12541" width="15.75" style="28" customWidth="1"/>
    <col min="12542" max="12542" width="22.875" style="28" customWidth="1"/>
    <col min="12543" max="12543" width="20.75" style="28" customWidth="1"/>
    <col min="12544" max="12544" width="17.75" style="28" customWidth="1"/>
    <col min="12545" max="12553" width="14.75" style="28" customWidth="1"/>
    <col min="12554" max="12784" width="10.75" style="28"/>
    <col min="12785" max="12786" width="15.75" style="28" customWidth="1"/>
    <col min="12787" max="12789" width="14.75" style="28" customWidth="1"/>
    <col min="12790" max="12793" width="13.75" style="28" customWidth="1"/>
    <col min="12794" max="12797" width="15.75" style="28" customWidth="1"/>
    <col min="12798" max="12798" width="22.875" style="28" customWidth="1"/>
    <col min="12799" max="12799" width="20.75" style="28" customWidth="1"/>
    <col min="12800" max="12800" width="17.75" style="28" customWidth="1"/>
    <col min="12801" max="12809" width="14.75" style="28" customWidth="1"/>
    <col min="12810" max="13040" width="10.75" style="28"/>
    <col min="13041" max="13042" width="15.75" style="28" customWidth="1"/>
    <col min="13043" max="13045" width="14.75" style="28" customWidth="1"/>
    <col min="13046" max="13049" width="13.75" style="28" customWidth="1"/>
    <col min="13050" max="13053" width="15.75" style="28" customWidth="1"/>
    <col min="13054" max="13054" width="22.875" style="28" customWidth="1"/>
    <col min="13055" max="13055" width="20.75" style="28" customWidth="1"/>
    <col min="13056" max="13056" width="17.75" style="28" customWidth="1"/>
    <col min="13057" max="13065" width="14.75" style="28" customWidth="1"/>
    <col min="13066" max="13296" width="10.75" style="28"/>
    <col min="13297" max="13298" width="15.75" style="28" customWidth="1"/>
    <col min="13299" max="13301" width="14.75" style="28" customWidth="1"/>
    <col min="13302" max="13305" width="13.75" style="28" customWidth="1"/>
    <col min="13306" max="13309" width="15.75" style="28" customWidth="1"/>
    <col min="13310" max="13310" width="22.875" style="28" customWidth="1"/>
    <col min="13311" max="13311" width="20.75" style="28" customWidth="1"/>
    <col min="13312" max="13312" width="17.75" style="28" customWidth="1"/>
    <col min="13313" max="13321" width="14.75" style="28" customWidth="1"/>
    <col min="13322" max="13552" width="10.75" style="28"/>
    <col min="13553" max="13554" width="15.75" style="28" customWidth="1"/>
    <col min="13555" max="13557" width="14.75" style="28" customWidth="1"/>
    <col min="13558" max="13561" width="13.75" style="28" customWidth="1"/>
    <col min="13562" max="13565" width="15.75" style="28" customWidth="1"/>
    <col min="13566" max="13566" width="22.875" style="28" customWidth="1"/>
    <col min="13567" max="13567" width="20.75" style="28" customWidth="1"/>
    <col min="13568" max="13568" width="17.75" style="28" customWidth="1"/>
    <col min="13569" max="13577" width="14.75" style="28" customWidth="1"/>
    <col min="13578" max="13808" width="10.75" style="28"/>
    <col min="13809" max="13810" width="15.75" style="28" customWidth="1"/>
    <col min="13811" max="13813" width="14.75" style="28" customWidth="1"/>
    <col min="13814" max="13817" width="13.75" style="28" customWidth="1"/>
    <col min="13818" max="13821" width="15.75" style="28" customWidth="1"/>
    <col min="13822" max="13822" width="22.875" style="28" customWidth="1"/>
    <col min="13823" max="13823" width="20.75" style="28" customWidth="1"/>
    <col min="13824" max="13824" width="17.75" style="28" customWidth="1"/>
    <col min="13825" max="13833" width="14.75" style="28" customWidth="1"/>
    <col min="13834" max="14064" width="10.75" style="28"/>
    <col min="14065" max="14066" width="15.75" style="28" customWidth="1"/>
    <col min="14067" max="14069" width="14.75" style="28" customWidth="1"/>
    <col min="14070" max="14073" width="13.75" style="28" customWidth="1"/>
    <col min="14074" max="14077" width="15.75" style="28" customWidth="1"/>
    <col min="14078" max="14078" width="22.875" style="28" customWidth="1"/>
    <col min="14079" max="14079" width="20.75" style="28" customWidth="1"/>
    <col min="14080" max="14080" width="17.75" style="28" customWidth="1"/>
    <col min="14081" max="14089" width="14.75" style="28" customWidth="1"/>
    <col min="14090" max="14320" width="10.75" style="28"/>
    <col min="14321" max="14322" width="15.75" style="28" customWidth="1"/>
    <col min="14323" max="14325" width="14.75" style="28" customWidth="1"/>
    <col min="14326" max="14329" width="13.75" style="28" customWidth="1"/>
    <col min="14330" max="14333" width="15.75" style="28" customWidth="1"/>
    <col min="14334" max="14334" width="22.875" style="28" customWidth="1"/>
    <col min="14335" max="14335" width="20.75" style="28" customWidth="1"/>
    <col min="14336" max="14336" width="17.75" style="28" customWidth="1"/>
    <col min="14337" max="14345" width="14.75" style="28" customWidth="1"/>
    <col min="14346" max="14576" width="10.75" style="28"/>
    <col min="14577" max="14578" width="15.75" style="28" customWidth="1"/>
    <col min="14579" max="14581" width="14.75" style="28" customWidth="1"/>
    <col min="14582" max="14585" width="13.75" style="28" customWidth="1"/>
    <col min="14586" max="14589" width="15.75" style="28" customWidth="1"/>
    <col min="14590" max="14590" width="22.875" style="28" customWidth="1"/>
    <col min="14591" max="14591" width="20.75" style="28" customWidth="1"/>
    <col min="14592" max="14592" width="17.75" style="28" customWidth="1"/>
    <col min="14593" max="14601" width="14.75" style="28" customWidth="1"/>
    <col min="14602" max="14832" width="10.75" style="28"/>
    <col min="14833" max="14834" width="15.75" style="28" customWidth="1"/>
    <col min="14835" max="14837" width="14.75" style="28" customWidth="1"/>
    <col min="14838" max="14841" width="13.75" style="28" customWidth="1"/>
    <col min="14842" max="14845" width="15.75" style="28" customWidth="1"/>
    <col min="14846" max="14846" width="22.875" style="28" customWidth="1"/>
    <col min="14847" max="14847" width="20.75" style="28" customWidth="1"/>
    <col min="14848" max="14848" width="17.75" style="28" customWidth="1"/>
    <col min="14849" max="14857" width="14.75" style="28" customWidth="1"/>
    <col min="14858" max="15088" width="10.75" style="28"/>
    <col min="15089" max="15090" width="15.75" style="28" customWidth="1"/>
    <col min="15091" max="15093" width="14.75" style="28" customWidth="1"/>
    <col min="15094" max="15097" width="13.75" style="28" customWidth="1"/>
    <col min="15098" max="15101" width="15.75" style="28" customWidth="1"/>
    <col min="15102" max="15102" width="22.875" style="28" customWidth="1"/>
    <col min="15103" max="15103" width="20.75" style="28" customWidth="1"/>
    <col min="15104" max="15104" width="17.75" style="28" customWidth="1"/>
    <col min="15105" max="15113" width="14.75" style="28" customWidth="1"/>
    <col min="15114" max="15344" width="10.75" style="28"/>
    <col min="15345" max="15346" width="15.75" style="28" customWidth="1"/>
    <col min="15347" max="15349" width="14.75" style="28" customWidth="1"/>
    <col min="15350" max="15353" width="13.75" style="28" customWidth="1"/>
    <col min="15354" max="15357" width="15.75" style="28" customWidth="1"/>
    <col min="15358" max="15358" width="22.875" style="28" customWidth="1"/>
    <col min="15359" max="15359" width="20.75" style="28" customWidth="1"/>
    <col min="15360" max="15360" width="17.75" style="28" customWidth="1"/>
    <col min="15361" max="15369" width="14.75" style="28" customWidth="1"/>
    <col min="15370" max="15600" width="10.75" style="28"/>
    <col min="15601" max="15602" width="15.75" style="28" customWidth="1"/>
    <col min="15603" max="15605" width="14.75" style="28" customWidth="1"/>
    <col min="15606" max="15609" width="13.75" style="28" customWidth="1"/>
    <col min="15610" max="15613" width="15.75" style="28" customWidth="1"/>
    <col min="15614" max="15614" width="22.875" style="28" customWidth="1"/>
    <col min="15615" max="15615" width="20.75" style="28" customWidth="1"/>
    <col min="15616" max="15616" width="17.75" style="28" customWidth="1"/>
    <col min="15617" max="15625" width="14.75" style="28" customWidth="1"/>
    <col min="15626" max="15856" width="10.75" style="28"/>
    <col min="15857" max="15858" width="15.75" style="28" customWidth="1"/>
    <col min="15859" max="15861" width="14.75" style="28" customWidth="1"/>
    <col min="15862" max="15865" width="13.75" style="28" customWidth="1"/>
    <col min="15866" max="15869" width="15.75" style="28" customWidth="1"/>
    <col min="15870" max="15870" width="22.875" style="28" customWidth="1"/>
    <col min="15871" max="15871" width="20.75" style="28" customWidth="1"/>
    <col min="15872" max="15872" width="17.75" style="28" customWidth="1"/>
    <col min="15873" max="15881" width="14.75" style="28" customWidth="1"/>
    <col min="15882" max="16112" width="10.75" style="28"/>
    <col min="16113" max="16114" width="15.75" style="28" customWidth="1"/>
    <col min="16115" max="16117" width="14.75" style="28" customWidth="1"/>
    <col min="16118" max="16121" width="13.75" style="28" customWidth="1"/>
    <col min="16122" max="16125" width="15.75" style="28" customWidth="1"/>
    <col min="16126" max="16126" width="22.875" style="28" customWidth="1"/>
    <col min="16127" max="16127" width="20.75" style="28" customWidth="1"/>
    <col min="16128" max="16128" width="17.75" style="28" customWidth="1"/>
    <col min="16129" max="16137" width="14.75" style="28" customWidth="1"/>
    <col min="16138" max="16384" width="10.75" style="28"/>
  </cols>
  <sheetData>
    <row r="1" spans="1:27" s="10" customFormat="1" ht="18.7" x14ac:dyDescent="0.2">
      <c r="A1" s="423" t="str">
        <f>' 1. паспорт местополож'!A1:C1</f>
        <v>Год раскрытия информации: 2026 год</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row>
    <row r="2" spans="1:27" s="10" customFormat="1" ht="15.8" x14ac:dyDescent="0.2">
      <c r="A2" s="65"/>
      <c r="B2" s="65"/>
      <c r="C2" s="65"/>
      <c r="D2" s="65"/>
      <c r="E2" s="65"/>
      <c r="F2" s="65"/>
      <c r="G2" s="65"/>
      <c r="H2" s="65"/>
      <c r="I2" s="65"/>
      <c r="J2" s="65"/>
      <c r="K2" s="65"/>
      <c r="L2" s="65"/>
      <c r="M2" s="65"/>
      <c r="N2" s="65"/>
      <c r="O2" s="65"/>
      <c r="P2" s="65"/>
      <c r="Q2" s="65"/>
      <c r="R2" s="65"/>
      <c r="S2" s="65"/>
      <c r="T2" s="65"/>
    </row>
    <row r="3" spans="1:27" s="10" customFormat="1" x14ac:dyDescent="0.25">
      <c r="E3" s="426" t="s">
        <v>9</v>
      </c>
      <c r="F3" s="426"/>
      <c r="G3" s="426"/>
      <c r="H3" s="426"/>
      <c r="I3" s="426"/>
      <c r="J3" s="426"/>
      <c r="K3" s="426"/>
      <c r="L3" s="426"/>
      <c r="M3" s="426"/>
      <c r="N3" s="426"/>
      <c r="O3" s="426"/>
      <c r="P3" s="426"/>
      <c r="Q3" s="426"/>
      <c r="R3" s="426"/>
      <c r="S3" s="426"/>
      <c r="T3" s="426"/>
      <c r="U3" s="426"/>
      <c r="V3" s="426"/>
      <c r="W3" s="426"/>
      <c r="X3" s="426"/>
      <c r="Y3" s="426"/>
    </row>
    <row r="4" spans="1:27" s="10" customFormat="1" ht="15.8" x14ac:dyDescent="0.2">
      <c r="E4" s="106"/>
      <c r="F4" s="106"/>
      <c r="G4" s="106"/>
      <c r="H4" s="106"/>
      <c r="I4" s="106"/>
      <c r="J4" s="106"/>
      <c r="K4" s="106"/>
      <c r="L4" s="106"/>
      <c r="M4" s="106"/>
      <c r="N4" s="106"/>
      <c r="O4" s="106"/>
      <c r="P4" s="106"/>
      <c r="Q4" s="106"/>
      <c r="R4" s="106"/>
      <c r="S4" s="112"/>
      <c r="T4" s="112"/>
      <c r="U4" s="112"/>
      <c r="V4" s="112"/>
      <c r="W4" s="112"/>
    </row>
    <row r="5" spans="1:27" s="10" customFormat="1" ht="18.7" customHeight="1" x14ac:dyDescent="0.2">
      <c r="A5" s="428" t="str">
        <f>' 1. паспорт местополож'!A5:C5</f>
        <v>Инвестиционная программа ООО "Иркутская энергосэнергосбытовая компания"</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0" customFormat="1" ht="18.7" customHeight="1"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row>
    <row r="7" spans="1:27" s="10" customFormat="1" ht="15.8" x14ac:dyDescent="0.2">
      <c r="E7" s="106"/>
      <c r="F7" s="106"/>
      <c r="G7" s="106"/>
      <c r="H7" s="106"/>
      <c r="I7" s="106"/>
      <c r="J7" s="106"/>
      <c r="K7" s="106"/>
      <c r="L7" s="106"/>
      <c r="M7" s="106"/>
      <c r="N7" s="106"/>
      <c r="O7" s="106"/>
      <c r="P7" s="106"/>
      <c r="Q7" s="106"/>
      <c r="R7" s="106"/>
      <c r="S7" s="112"/>
      <c r="T7" s="112"/>
      <c r="U7" s="112"/>
      <c r="V7" s="112"/>
      <c r="W7" s="112"/>
    </row>
    <row r="8" spans="1:27" s="10" customFormat="1" ht="18.7" customHeight="1" x14ac:dyDescent="0.2">
      <c r="A8" s="428" t="str">
        <f>' 1. паспорт местополож'!A8:C8</f>
        <v>К_1</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row>
    <row r="9" spans="1:27" s="10" customFormat="1" ht="18.7" customHeight="1" x14ac:dyDescent="0.25">
      <c r="E9" s="424" t="s">
        <v>7</v>
      </c>
      <c r="F9" s="424"/>
      <c r="G9" s="424"/>
      <c r="H9" s="424"/>
      <c r="I9" s="424"/>
      <c r="J9" s="424"/>
      <c r="K9" s="424"/>
      <c r="L9" s="424"/>
      <c r="M9" s="424"/>
      <c r="N9" s="424"/>
      <c r="O9" s="424"/>
      <c r="P9" s="424"/>
      <c r="Q9" s="424"/>
      <c r="R9" s="424"/>
      <c r="S9" s="424"/>
      <c r="T9" s="424"/>
      <c r="U9" s="424"/>
      <c r="V9" s="424"/>
      <c r="W9" s="424"/>
      <c r="X9" s="424"/>
      <c r="Y9" s="424"/>
    </row>
    <row r="10" spans="1:27" s="7" customFormat="1" ht="15.8" customHeight="1" x14ac:dyDescent="0.2">
      <c r="E10" s="107"/>
      <c r="F10" s="107"/>
      <c r="G10" s="107"/>
      <c r="H10" s="107"/>
      <c r="I10" s="107"/>
      <c r="J10" s="107"/>
      <c r="K10" s="107"/>
      <c r="L10" s="107"/>
      <c r="M10" s="107"/>
      <c r="N10" s="107"/>
      <c r="O10" s="107"/>
      <c r="P10" s="107"/>
      <c r="Q10" s="107"/>
      <c r="R10" s="107"/>
      <c r="S10" s="107"/>
      <c r="T10" s="107"/>
      <c r="U10" s="107"/>
      <c r="V10" s="107"/>
      <c r="W10" s="107"/>
    </row>
    <row r="11" spans="1:27" s="2" customFormat="1" ht="15.8" x14ac:dyDescent="0.2">
      <c r="A11" s="42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row>
    <row r="12" spans="1:27" s="2" customFormat="1" ht="14.95" customHeight="1" x14ac:dyDescent="0.25">
      <c r="A12" s="113"/>
      <c r="B12" s="113"/>
      <c r="C12" s="113"/>
      <c r="D12" s="113"/>
      <c r="E12" s="424" t="s">
        <v>5</v>
      </c>
      <c r="F12" s="424"/>
      <c r="G12" s="424"/>
      <c r="H12" s="424"/>
      <c r="I12" s="424"/>
      <c r="J12" s="424"/>
      <c r="K12" s="424"/>
      <c r="L12" s="424"/>
      <c r="M12" s="424"/>
      <c r="N12" s="424"/>
      <c r="O12" s="424"/>
      <c r="P12" s="424"/>
      <c r="Q12" s="424"/>
      <c r="R12" s="424"/>
      <c r="S12" s="424"/>
      <c r="T12" s="424"/>
      <c r="U12" s="424"/>
      <c r="V12" s="424"/>
      <c r="W12" s="424"/>
      <c r="X12" s="424"/>
      <c r="Y12" s="424"/>
      <c r="Z12" s="113"/>
      <c r="AA12" s="113"/>
    </row>
    <row r="13" spans="1:27" s="2" customFormat="1" ht="14.95" customHeight="1" x14ac:dyDescent="0.25">
      <c r="A13" s="113"/>
      <c r="B13" s="113"/>
      <c r="C13" s="113"/>
      <c r="D13" s="113"/>
      <c r="E13" s="102"/>
      <c r="F13" s="102"/>
      <c r="G13" s="102"/>
      <c r="H13" s="102"/>
      <c r="I13" s="102"/>
      <c r="J13" s="102"/>
      <c r="K13" s="102"/>
      <c r="L13" s="102"/>
      <c r="M13" s="102"/>
      <c r="N13" s="102"/>
      <c r="O13" s="102"/>
      <c r="P13" s="102"/>
      <c r="Q13" s="102"/>
      <c r="R13" s="102"/>
      <c r="S13" s="102"/>
      <c r="T13" s="102"/>
      <c r="U13" s="102"/>
      <c r="V13" s="102"/>
      <c r="W13" s="102"/>
      <c r="X13" s="113"/>
      <c r="Y13" s="113"/>
      <c r="Z13" s="113"/>
      <c r="AA13" s="113"/>
    </row>
    <row r="14" spans="1:27" s="2" customFormat="1" ht="14.95" customHeight="1" x14ac:dyDescent="0.25">
      <c r="A14" s="113"/>
      <c r="B14" s="113"/>
      <c r="C14" s="113"/>
      <c r="D14" s="113"/>
      <c r="E14" s="428"/>
      <c r="F14" s="428"/>
      <c r="G14" s="428"/>
      <c r="H14" s="428"/>
      <c r="I14" s="428"/>
      <c r="J14" s="428"/>
      <c r="K14" s="428"/>
      <c r="L14" s="428"/>
      <c r="M14" s="428"/>
      <c r="N14" s="428"/>
      <c r="O14" s="428"/>
      <c r="P14" s="428"/>
      <c r="Q14" s="428"/>
      <c r="R14" s="428"/>
      <c r="S14" s="428"/>
      <c r="T14" s="428"/>
      <c r="U14" s="428"/>
      <c r="V14" s="428"/>
      <c r="W14" s="428"/>
      <c r="X14" s="428"/>
      <c r="Y14" s="428"/>
      <c r="Z14" s="113"/>
      <c r="AA14" s="113"/>
    </row>
    <row r="15" spans="1:27" ht="25.5" customHeight="1" x14ac:dyDescent="0.25">
      <c r="A15" s="428" t="s">
        <v>203</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row>
    <row r="16" spans="1:27" s="36" customFormat="1" ht="21.1" customHeight="1" x14ac:dyDescent="0.25"/>
    <row r="17" spans="1:27" ht="15.8" customHeight="1" x14ac:dyDescent="0.25">
      <c r="A17" s="440" t="s">
        <v>4</v>
      </c>
      <c r="B17" s="443" t="s">
        <v>208</v>
      </c>
      <c r="C17" s="444"/>
      <c r="D17" s="443" t="s">
        <v>210</v>
      </c>
      <c r="E17" s="444"/>
      <c r="F17" s="447" t="s">
        <v>49</v>
      </c>
      <c r="G17" s="448"/>
      <c r="H17" s="448"/>
      <c r="I17" s="449"/>
      <c r="J17" s="440" t="s">
        <v>211</v>
      </c>
      <c r="K17" s="443" t="s">
        <v>212</v>
      </c>
      <c r="L17" s="444"/>
      <c r="M17" s="443" t="s">
        <v>213</v>
      </c>
      <c r="N17" s="444"/>
      <c r="O17" s="443" t="s">
        <v>202</v>
      </c>
      <c r="P17" s="444"/>
      <c r="Q17" s="443" t="s">
        <v>82</v>
      </c>
      <c r="R17" s="444"/>
      <c r="S17" s="440" t="s">
        <v>81</v>
      </c>
      <c r="T17" s="440" t="s">
        <v>214</v>
      </c>
      <c r="U17" s="440" t="s">
        <v>209</v>
      </c>
      <c r="V17" s="443" t="s">
        <v>80</v>
      </c>
      <c r="W17" s="444"/>
      <c r="X17" s="447" t="s">
        <v>72</v>
      </c>
      <c r="Y17" s="448"/>
      <c r="Z17" s="447" t="s">
        <v>71</v>
      </c>
      <c r="AA17" s="448"/>
    </row>
    <row r="18" spans="1:27" ht="192.75" customHeight="1" x14ac:dyDescent="0.25">
      <c r="A18" s="441"/>
      <c r="B18" s="445"/>
      <c r="C18" s="446"/>
      <c r="D18" s="445"/>
      <c r="E18" s="446"/>
      <c r="F18" s="447" t="s">
        <v>79</v>
      </c>
      <c r="G18" s="449"/>
      <c r="H18" s="447" t="s">
        <v>78</v>
      </c>
      <c r="I18" s="449"/>
      <c r="J18" s="442"/>
      <c r="K18" s="445"/>
      <c r="L18" s="446"/>
      <c r="M18" s="445"/>
      <c r="N18" s="446"/>
      <c r="O18" s="445"/>
      <c r="P18" s="446"/>
      <c r="Q18" s="445"/>
      <c r="R18" s="446"/>
      <c r="S18" s="442"/>
      <c r="T18" s="442"/>
      <c r="U18" s="442"/>
      <c r="V18" s="445"/>
      <c r="W18" s="446"/>
      <c r="X18" s="80" t="s">
        <v>70</v>
      </c>
      <c r="Y18" s="80" t="s">
        <v>200</v>
      </c>
      <c r="Z18" s="80" t="s">
        <v>69</v>
      </c>
      <c r="AA18" s="80" t="s">
        <v>68</v>
      </c>
    </row>
    <row r="19" spans="1:27" ht="59.95" customHeight="1" x14ac:dyDescent="0.25">
      <c r="A19" s="442"/>
      <c r="B19" s="82" t="s">
        <v>66</v>
      </c>
      <c r="C19" s="82" t="s">
        <v>67</v>
      </c>
      <c r="D19" s="82" t="s">
        <v>66</v>
      </c>
      <c r="E19" s="82" t="s">
        <v>67</v>
      </c>
      <c r="F19" s="82" t="s">
        <v>66</v>
      </c>
      <c r="G19" s="82" t="s">
        <v>67</v>
      </c>
      <c r="H19" s="82" t="s">
        <v>66</v>
      </c>
      <c r="I19" s="82" t="s">
        <v>67</v>
      </c>
      <c r="J19" s="82" t="s">
        <v>66</v>
      </c>
      <c r="K19" s="82" t="s">
        <v>66</v>
      </c>
      <c r="L19" s="82" t="s">
        <v>67</v>
      </c>
      <c r="M19" s="82" t="s">
        <v>66</v>
      </c>
      <c r="N19" s="82" t="s">
        <v>67</v>
      </c>
      <c r="O19" s="82" t="s">
        <v>66</v>
      </c>
      <c r="P19" s="82" t="s">
        <v>67</v>
      </c>
      <c r="Q19" s="82" t="s">
        <v>66</v>
      </c>
      <c r="R19" s="82" t="s">
        <v>67</v>
      </c>
      <c r="S19" s="82" t="s">
        <v>66</v>
      </c>
      <c r="T19" s="82" t="s">
        <v>66</v>
      </c>
      <c r="U19" s="82" t="s">
        <v>66</v>
      </c>
      <c r="V19" s="82" t="s">
        <v>66</v>
      </c>
      <c r="W19" s="82" t="s">
        <v>67</v>
      </c>
      <c r="X19" s="82" t="s">
        <v>66</v>
      </c>
      <c r="Y19" s="82" t="s">
        <v>66</v>
      </c>
      <c r="Z19" s="80" t="s">
        <v>66</v>
      </c>
      <c r="AA19" s="80" t="s">
        <v>66</v>
      </c>
    </row>
    <row r="20" spans="1:27" ht="15.8" x14ac:dyDescent="0.25">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x14ac:dyDescent="0.25">
      <c r="A21" s="304">
        <v>1</v>
      </c>
      <c r="B21" s="304" t="s">
        <v>243</v>
      </c>
      <c r="C21" s="304" t="str">
        <f>B21</f>
        <v>нд</v>
      </c>
      <c r="D21" s="304" t="str">
        <f>C21</f>
        <v>нд</v>
      </c>
      <c r="E21" s="304" t="str">
        <f>D21</f>
        <v>нд</v>
      </c>
      <c r="F21" s="304" t="s">
        <v>243</v>
      </c>
      <c r="G21" s="304" t="s">
        <v>243</v>
      </c>
      <c r="H21" s="304" t="s">
        <v>243</v>
      </c>
      <c r="I21" s="304" t="s">
        <v>243</v>
      </c>
      <c r="J21" s="304" t="s">
        <v>243</v>
      </c>
      <c r="K21" s="304" t="s">
        <v>243</v>
      </c>
      <c r="L21" s="304" t="s">
        <v>243</v>
      </c>
      <c r="M21" s="304" t="s">
        <v>243</v>
      </c>
      <c r="N21" s="304" t="s">
        <v>243</v>
      </c>
      <c r="O21" s="304" t="s">
        <v>243</v>
      </c>
      <c r="P21" s="304" t="s">
        <v>243</v>
      </c>
      <c r="Q21" s="304" t="s">
        <v>243</v>
      </c>
      <c r="R21" s="304" t="s">
        <v>243</v>
      </c>
      <c r="S21" s="304" t="s">
        <v>243</v>
      </c>
      <c r="T21" s="304" t="s">
        <v>243</v>
      </c>
      <c r="U21" s="304" t="s">
        <v>243</v>
      </c>
      <c r="V21" s="304" t="s">
        <v>243</v>
      </c>
      <c r="W21" s="304" t="s">
        <v>243</v>
      </c>
      <c r="X21" s="304" t="s">
        <v>243</v>
      </c>
      <c r="Y21" s="304" t="s">
        <v>243</v>
      </c>
      <c r="Z21" s="304" t="s">
        <v>243</v>
      </c>
      <c r="AA21" s="304" t="s">
        <v>243</v>
      </c>
    </row>
    <row r="22" spans="1:27" ht="3.1" customHeight="1" x14ac:dyDescent="0.25">
      <c r="X22" s="51"/>
      <c r="Y22" s="52"/>
      <c r="Z22" s="29"/>
      <c r="AA22" s="29"/>
    </row>
    <row r="23" spans="1:27" s="34" customFormat="1" ht="12.75" x14ac:dyDescent="0.2">
      <c r="A23" s="35"/>
      <c r="B23" s="35"/>
      <c r="C23" s="35"/>
      <c r="E23" s="35"/>
      <c r="X23" s="53"/>
      <c r="Y23" s="53"/>
      <c r="Z23" s="53"/>
      <c r="AA23" s="53"/>
    </row>
    <row r="24" spans="1:27" s="34" customFormat="1" ht="12.75" x14ac:dyDescent="0.2">
      <c r="A24" s="35"/>
      <c r="B24" s="35"/>
      <c r="C24" s="35"/>
    </row>
  </sheetData>
  <mergeCells count="27">
    <mergeCell ref="A1:AA1"/>
    <mergeCell ref="E12:Y12"/>
    <mergeCell ref="E3:Y3"/>
    <mergeCell ref="E9:Y9"/>
    <mergeCell ref="A5:AA5"/>
    <mergeCell ref="A6:AA6"/>
    <mergeCell ref="A8:AA8"/>
    <mergeCell ref="A11:AA11"/>
    <mergeCell ref="Z17:AA17"/>
    <mergeCell ref="U17:U18"/>
    <mergeCell ref="A15:AA15"/>
    <mergeCell ref="O17:P18"/>
    <mergeCell ref="F18:G18"/>
    <mergeCell ref="H18:I18"/>
    <mergeCell ref="B17:C18"/>
    <mergeCell ref="E14:Y14"/>
    <mergeCell ref="A17:A19"/>
    <mergeCell ref="D17:E18"/>
    <mergeCell ref="F17:I17"/>
    <mergeCell ref="J17:J18"/>
    <mergeCell ref="K17:L18"/>
    <mergeCell ref="M17:N18"/>
    <mergeCell ref="Q17:R18"/>
    <mergeCell ref="S17:S18"/>
    <mergeCell ref="T17:T18"/>
    <mergeCell ref="X17:Y17"/>
    <mergeCell ref="V17:W18"/>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378"/>
  <sheetViews>
    <sheetView topLeftCell="A22" zoomScale="140" zoomScaleNormal="140" zoomScaleSheetLayoutView="70" workbookViewId="0">
      <selection activeCell="C22" sqref="C22"/>
    </sheetView>
  </sheetViews>
  <sheetFormatPr defaultColWidth="9.125" defaultRowHeight="14.3" x14ac:dyDescent="0.25"/>
  <cols>
    <col min="1" max="1" width="6.125" style="1" customWidth="1"/>
    <col min="2" max="2" width="66.875" style="1" customWidth="1"/>
    <col min="3" max="3" width="87.625" style="1" customWidth="1"/>
    <col min="4" max="4" width="12.125" style="1" customWidth="1"/>
    <col min="5" max="5" width="20" style="1" customWidth="1"/>
    <col min="6" max="6" width="25.625" style="1" customWidth="1"/>
    <col min="7" max="7" width="16.375" style="1" customWidth="1"/>
    <col min="8" max="16384" width="9.125" style="1"/>
  </cols>
  <sheetData>
    <row r="1" spans="1:28" s="10" customFormat="1" ht="18.7" x14ac:dyDescent="0.2">
      <c r="A1" s="423" t="str">
        <f>' 1. паспорт местополож'!A1:C1</f>
        <v>Год раскрытия информации: 2026 год</v>
      </c>
      <c r="B1" s="423"/>
      <c r="C1" s="423"/>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 x14ac:dyDescent="0.3">
      <c r="A2" s="15"/>
      <c r="D2" s="14"/>
      <c r="E2" s="14"/>
      <c r="F2" s="13"/>
    </row>
    <row r="3" spans="1:28" s="10" customFormat="1" ht="18.350000000000001" x14ac:dyDescent="0.25">
      <c r="A3" s="426" t="s">
        <v>9</v>
      </c>
      <c r="B3" s="426"/>
      <c r="C3" s="426"/>
      <c r="D3" s="11"/>
      <c r="E3" s="11"/>
      <c r="F3" s="11"/>
      <c r="G3" s="11"/>
      <c r="H3" s="11"/>
      <c r="I3" s="11"/>
      <c r="J3" s="11"/>
      <c r="K3" s="11"/>
      <c r="L3" s="11"/>
      <c r="M3" s="11"/>
      <c r="N3" s="11"/>
      <c r="O3" s="11"/>
      <c r="P3" s="11"/>
      <c r="Q3" s="11"/>
      <c r="R3" s="11"/>
      <c r="S3" s="11"/>
      <c r="T3" s="11"/>
    </row>
    <row r="4" spans="1:28" s="10" customFormat="1" ht="18.7" x14ac:dyDescent="0.2">
      <c r="A4" s="426"/>
      <c r="B4" s="426"/>
      <c r="C4" s="426"/>
      <c r="D4" s="12"/>
      <c r="E4" s="12"/>
      <c r="F4" s="12"/>
      <c r="G4" s="11"/>
      <c r="H4" s="11"/>
      <c r="I4" s="11"/>
      <c r="J4" s="11"/>
      <c r="K4" s="11"/>
      <c r="L4" s="11"/>
      <c r="M4" s="11"/>
      <c r="N4" s="11"/>
      <c r="O4" s="11"/>
      <c r="P4" s="11"/>
      <c r="Q4" s="11"/>
      <c r="R4" s="11"/>
      <c r="S4" s="11"/>
      <c r="T4" s="11"/>
    </row>
    <row r="5" spans="1:28" s="10" customFormat="1" ht="18.7" x14ac:dyDescent="0.2">
      <c r="A5" s="427" t="str">
        <f>' 1. паспорт местополож'!A5:C5</f>
        <v>Инвестиционная программа ООО "Иркутская энергосэнергосбытовая компания"</v>
      </c>
      <c r="B5" s="427"/>
      <c r="C5" s="427"/>
      <c r="D5" s="6"/>
      <c r="E5" s="6"/>
      <c r="F5" s="6"/>
      <c r="G5" s="11"/>
      <c r="H5" s="11"/>
      <c r="I5" s="11"/>
      <c r="J5" s="11"/>
      <c r="K5" s="11"/>
      <c r="L5" s="11"/>
      <c r="M5" s="11"/>
      <c r="N5" s="11"/>
      <c r="O5" s="11"/>
      <c r="P5" s="11"/>
      <c r="Q5" s="11"/>
      <c r="R5" s="11"/>
      <c r="S5" s="11"/>
      <c r="T5" s="11"/>
    </row>
    <row r="6" spans="1:28" s="10" customFormat="1" ht="18.350000000000001" x14ac:dyDescent="0.25">
      <c r="A6" s="424" t="s">
        <v>8</v>
      </c>
      <c r="B6" s="424"/>
      <c r="C6" s="424"/>
      <c r="D6" s="4"/>
      <c r="E6" s="4"/>
      <c r="F6" s="4"/>
      <c r="G6" s="11"/>
      <c r="H6" s="11"/>
      <c r="I6" s="11"/>
      <c r="J6" s="11"/>
      <c r="K6" s="11"/>
      <c r="L6" s="11"/>
      <c r="M6" s="11"/>
      <c r="N6" s="11"/>
      <c r="O6" s="11"/>
      <c r="P6" s="11"/>
      <c r="Q6" s="11"/>
      <c r="R6" s="11"/>
      <c r="S6" s="11"/>
      <c r="T6" s="11"/>
    </row>
    <row r="7" spans="1:28" s="10" customFormat="1" ht="18.7" x14ac:dyDescent="0.2">
      <c r="A7" s="426"/>
      <c r="B7" s="426"/>
      <c r="C7" s="426"/>
      <c r="D7" s="12"/>
      <c r="E7" s="12"/>
      <c r="F7" s="12"/>
      <c r="G7" s="11"/>
      <c r="H7" s="11"/>
      <c r="I7" s="11"/>
      <c r="J7" s="11"/>
      <c r="K7" s="11"/>
      <c r="L7" s="11"/>
      <c r="M7" s="11"/>
      <c r="N7" s="11"/>
      <c r="O7" s="11"/>
      <c r="P7" s="11"/>
      <c r="Q7" s="11"/>
      <c r="R7" s="11"/>
      <c r="S7" s="11"/>
      <c r="T7" s="11"/>
    </row>
    <row r="8" spans="1:28" s="10" customFormat="1" ht="18.7" x14ac:dyDescent="0.2">
      <c r="A8" s="428" t="str">
        <f>' 1. паспорт местополож'!A8:C8</f>
        <v>К_1</v>
      </c>
      <c r="B8" s="428"/>
      <c r="C8" s="428"/>
      <c r="D8" s="6"/>
      <c r="E8" s="6"/>
      <c r="F8" s="6"/>
      <c r="G8" s="11"/>
      <c r="H8" s="11"/>
      <c r="I8" s="11"/>
      <c r="J8" s="11"/>
      <c r="K8" s="11"/>
      <c r="L8" s="11"/>
      <c r="M8" s="11"/>
      <c r="N8" s="11"/>
      <c r="O8" s="11"/>
      <c r="P8" s="11"/>
      <c r="Q8" s="11"/>
      <c r="R8" s="11"/>
      <c r="S8" s="11"/>
      <c r="T8" s="11"/>
    </row>
    <row r="9" spans="1:28" s="10" customFormat="1" ht="18.350000000000001" x14ac:dyDescent="0.25">
      <c r="A9" s="424" t="s">
        <v>7</v>
      </c>
      <c r="B9" s="424"/>
      <c r="C9" s="424"/>
      <c r="D9" s="4"/>
      <c r="E9" s="4"/>
      <c r="F9" s="4"/>
      <c r="G9" s="11"/>
      <c r="H9" s="11"/>
      <c r="I9" s="11"/>
      <c r="J9" s="11"/>
      <c r="K9" s="11"/>
      <c r="L9" s="11"/>
      <c r="M9" s="11"/>
      <c r="N9" s="11"/>
      <c r="O9" s="11"/>
      <c r="P9" s="11"/>
      <c r="Q9" s="11"/>
      <c r="R9" s="11"/>
      <c r="S9" s="11"/>
      <c r="T9" s="11"/>
    </row>
    <row r="10" spans="1:28" s="7" customFormat="1" ht="15.8" customHeight="1" x14ac:dyDescent="0.2">
      <c r="A10" s="438"/>
      <c r="B10" s="438"/>
      <c r="C10" s="438"/>
      <c r="D10" s="8"/>
      <c r="E10" s="8"/>
      <c r="F10" s="8"/>
      <c r="G10" s="8"/>
      <c r="H10" s="8"/>
      <c r="I10" s="8"/>
      <c r="J10" s="8"/>
      <c r="K10" s="8"/>
      <c r="L10" s="8"/>
      <c r="M10" s="8"/>
      <c r="N10" s="8"/>
      <c r="O10" s="8"/>
      <c r="P10" s="8"/>
      <c r="Q10" s="8"/>
      <c r="R10" s="8"/>
      <c r="S10" s="8"/>
      <c r="T10" s="8"/>
    </row>
    <row r="11" spans="1:28" s="2" customFormat="1" ht="31.6" customHeight="1" x14ac:dyDescent="0.2">
      <c r="A11" s="425"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5"/>
      <c r="C11" s="425"/>
      <c r="D11" s="6"/>
      <c r="E11" s="6"/>
      <c r="F11" s="6"/>
      <c r="G11" s="6"/>
      <c r="H11" s="6"/>
      <c r="I11" s="6"/>
      <c r="J11" s="6"/>
      <c r="K11" s="6"/>
      <c r="L11" s="6"/>
      <c r="M11" s="6"/>
      <c r="N11" s="6"/>
      <c r="O11" s="6"/>
      <c r="P11" s="6"/>
      <c r="Q11" s="6"/>
      <c r="R11" s="6"/>
      <c r="S11" s="6"/>
      <c r="T11" s="6"/>
    </row>
    <row r="12" spans="1:28" s="2" customFormat="1" ht="14.95" customHeight="1" x14ac:dyDescent="0.2">
      <c r="A12" s="424" t="s">
        <v>5</v>
      </c>
      <c r="B12" s="424"/>
      <c r="C12" s="424"/>
      <c r="D12" s="4"/>
      <c r="E12" s="4"/>
      <c r="F12" s="4"/>
      <c r="G12" s="4"/>
      <c r="H12" s="4"/>
      <c r="I12" s="4"/>
      <c r="J12" s="4"/>
      <c r="K12" s="4"/>
      <c r="L12" s="4"/>
      <c r="M12" s="4"/>
      <c r="N12" s="4"/>
      <c r="O12" s="4"/>
      <c r="P12" s="4"/>
      <c r="Q12" s="4"/>
      <c r="R12" s="4"/>
      <c r="S12" s="4"/>
      <c r="T12" s="4"/>
    </row>
    <row r="13" spans="1:28" s="2" customFormat="1" ht="14.95" customHeight="1" x14ac:dyDescent="0.2">
      <c r="A13" s="424"/>
      <c r="B13" s="424"/>
      <c r="C13" s="424"/>
      <c r="D13" s="3"/>
      <c r="E13" s="3"/>
      <c r="F13" s="3"/>
      <c r="G13" s="3"/>
      <c r="H13" s="3"/>
      <c r="I13" s="3"/>
      <c r="J13" s="3"/>
      <c r="K13" s="3"/>
      <c r="L13" s="3"/>
      <c r="M13" s="3"/>
      <c r="N13" s="3"/>
      <c r="O13" s="3"/>
      <c r="P13" s="3"/>
      <c r="Q13" s="3"/>
    </row>
    <row r="14" spans="1:28" s="2" customFormat="1" ht="18.350000000000001" x14ac:dyDescent="0.2">
      <c r="A14" s="425" t="s">
        <v>195</v>
      </c>
      <c r="B14" s="425"/>
      <c r="C14" s="425"/>
      <c r="D14" s="5"/>
      <c r="E14" s="5"/>
      <c r="F14" s="5"/>
      <c r="G14" s="5"/>
      <c r="H14" s="5"/>
      <c r="I14" s="5"/>
      <c r="J14" s="5"/>
      <c r="K14" s="5"/>
      <c r="L14" s="5"/>
      <c r="M14" s="5"/>
      <c r="N14" s="5"/>
      <c r="O14" s="5"/>
      <c r="P14" s="5"/>
      <c r="Q14" s="5"/>
      <c r="R14" s="5"/>
      <c r="S14" s="5"/>
      <c r="T14" s="5"/>
    </row>
    <row r="15" spans="1:28" s="2" customFormat="1" ht="14.95" customHeight="1" x14ac:dyDescent="0.2">
      <c r="A15" s="83"/>
      <c r="B15" s="83"/>
      <c r="C15" s="83"/>
      <c r="D15" s="4"/>
      <c r="E15" s="4"/>
      <c r="F15" s="4"/>
      <c r="G15" s="3"/>
      <c r="H15" s="3"/>
      <c r="I15" s="3"/>
      <c r="J15" s="3"/>
      <c r="K15" s="3"/>
      <c r="L15" s="3"/>
      <c r="M15" s="3"/>
      <c r="N15" s="3"/>
      <c r="O15" s="3"/>
      <c r="P15" s="3"/>
      <c r="Q15" s="3"/>
    </row>
    <row r="16" spans="1:28" s="2" customFormat="1" ht="39.75" customHeight="1" x14ac:dyDescent="0.2">
      <c r="A16" s="84" t="s">
        <v>4</v>
      </c>
      <c r="B16" s="306" t="s">
        <v>24</v>
      </c>
      <c r="C16" s="306" t="s">
        <v>23</v>
      </c>
      <c r="D16" s="19"/>
      <c r="E16" s="19"/>
      <c r="F16" s="19"/>
      <c r="G16" s="18"/>
      <c r="H16" s="18"/>
      <c r="I16" s="18"/>
      <c r="J16" s="18"/>
      <c r="K16" s="18"/>
      <c r="L16" s="18"/>
      <c r="M16" s="18"/>
      <c r="N16" s="18"/>
      <c r="O16" s="18"/>
      <c r="P16" s="18"/>
      <c r="Q16" s="18"/>
      <c r="R16" s="17"/>
      <c r="S16" s="17"/>
      <c r="T16" s="17"/>
    </row>
    <row r="17" spans="1:20" s="2" customFormat="1" ht="16.5" customHeight="1" x14ac:dyDescent="0.2">
      <c r="A17" s="306">
        <v>1</v>
      </c>
      <c r="B17" s="306">
        <v>2</v>
      </c>
      <c r="C17" s="306">
        <v>3</v>
      </c>
      <c r="D17" s="19"/>
      <c r="E17" s="19"/>
      <c r="F17" s="19"/>
      <c r="G17" s="18"/>
      <c r="H17" s="18"/>
      <c r="I17" s="18"/>
      <c r="J17" s="18"/>
      <c r="K17" s="18"/>
      <c r="L17" s="18"/>
      <c r="M17" s="18"/>
      <c r="N17" s="18"/>
      <c r="O17" s="18"/>
      <c r="P17" s="18"/>
      <c r="Q17" s="18"/>
      <c r="R17" s="17"/>
      <c r="S17" s="17"/>
      <c r="T17" s="17"/>
    </row>
    <row r="18" spans="1:20" s="2" customFormat="1" ht="67.95" x14ac:dyDescent="0.2">
      <c r="A18" s="368" t="s">
        <v>22</v>
      </c>
      <c r="B18" s="85" t="s">
        <v>206</v>
      </c>
      <c r="C18" s="308" t="s">
        <v>571</v>
      </c>
      <c r="D18" s="19"/>
      <c r="E18" s="18"/>
      <c r="F18" s="18"/>
      <c r="G18" s="18"/>
      <c r="H18" s="18"/>
      <c r="I18" s="18"/>
      <c r="J18" s="18"/>
      <c r="K18" s="18"/>
      <c r="L18" s="18"/>
      <c r="M18" s="18"/>
      <c r="N18" s="18"/>
      <c r="O18" s="18"/>
      <c r="P18" s="17"/>
      <c r="Q18" s="17"/>
      <c r="R18" s="17"/>
      <c r="S18" s="17"/>
      <c r="T18" s="17"/>
    </row>
    <row r="19" spans="1:20" ht="101.9" x14ac:dyDescent="0.25">
      <c r="A19" s="368" t="s">
        <v>20</v>
      </c>
      <c r="B19" s="84" t="s">
        <v>17</v>
      </c>
      <c r="C19" s="353" t="s">
        <v>570</v>
      </c>
      <c r="D19" s="16"/>
      <c r="E19" s="16"/>
      <c r="F19" s="16"/>
      <c r="G19" s="16"/>
      <c r="H19" s="16"/>
      <c r="I19" s="16"/>
      <c r="J19" s="16"/>
      <c r="K19" s="16"/>
      <c r="L19" s="16"/>
      <c r="M19" s="16"/>
      <c r="N19" s="16"/>
      <c r="O19" s="16"/>
      <c r="P19" s="16"/>
      <c r="Q19" s="16"/>
      <c r="R19" s="16"/>
      <c r="S19" s="16"/>
      <c r="T19" s="16"/>
    </row>
    <row r="20" spans="1:20" ht="48.1" customHeight="1" x14ac:dyDescent="0.25">
      <c r="A20" s="368" t="s">
        <v>19</v>
      </c>
      <c r="B20" s="84" t="s">
        <v>223</v>
      </c>
      <c r="C20" s="367" t="s">
        <v>572</v>
      </c>
      <c r="D20" s="16"/>
      <c r="E20" s="16"/>
      <c r="F20" s="16"/>
      <c r="G20" s="16"/>
      <c r="H20" s="16"/>
      <c r="I20" s="16"/>
      <c r="J20" s="16"/>
      <c r="K20" s="16"/>
      <c r="L20" s="16"/>
      <c r="M20" s="16"/>
      <c r="N20" s="16"/>
      <c r="O20" s="16"/>
      <c r="P20" s="16"/>
      <c r="Q20" s="16"/>
      <c r="R20" s="16"/>
      <c r="S20" s="16"/>
      <c r="T20" s="16"/>
    </row>
    <row r="21" spans="1:20" ht="34" x14ac:dyDescent="0.25">
      <c r="A21" s="368" t="s">
        <v>18</v>
      </c>
      <c r="B21" s="84" t="s">
        <v>567</v>
      </c>
      <c r="C21" s="361">
        <v>19093.29</v>
      </c>
      <c r="D21" s="16"/>
      <c r="E21" s="16"/>
      <c r="F21" s="16"/>
      <c r="G21" s="16"/>
      <c r="H21" s="16"/>
      <c r="I21" s="16"/>
      <c r="J21" s="16"/>
      <c r="K21" s="16"/>
      <c r="L21" s="16"/>
      <c r="M21" s="16"/>
      <c r="N21" s="16"/>
      <c r="O21" s="16"/>
      <c r="P21" s="16"/>
      <c r="Q21" s="16"/>
      <c r="R21" s="16"/>
      <c r="S21" s="16"/>
      <c r="T21" s="16"/>
    </row>
    <row r="22" spans="1:20" ht="34" x14ac:dyDescent="0.25">
      <c r="A22" s="368" t="s">
        <v>16</v>
      </c>
      <c r="B22" s="84" t="s">
        <v>118</v>
      </c>
      <c r="C22" s="309" t="s">
        <v>573</v>
      </c>
      <c r="D22" s="16"/>
      <c r="E22" s="16"/>
      <c r="F22" s="16"/>
      <c r="G22" s="16"/>
      <c r="H22" s="16"/>
      <c r="I22" s="16"/>
      <c r="J22" s="16"/>
      <c r="K22" s="16"/>
      <c r="L22" s="16"/>
      <c r="M22" s="16"/>
      <c r="N22" s="16"/>
      <c r="O22" s="16"/>
      <c r="P22" s="16"/>
      <c r="Q22" s="16"/>
      <c r="R22" s="16"/>
      <c r="S22" s="16"/>
      <c r="T22" s="16"/>
    </row>
    <row r="23" spans="1:20" ht="118.9" x14ac:dyDescent="0.25">
      <c r="A23" s="368" t="s">
        <v>15</v>
      </c>
      <c r="B23" s="84" t="s">
        <v>207</v>
      </c>
      <c r="C23" s="308" t="s">
        <v>581</v>
      </c>
      <c r="D23" s="16"/>
      <c r="E23" s="16"/>
      <c r="F23" s="16"/>
      <c r="G23" s="16"/>
      <c r="H23" s="16"/>
      <c r="I23" s="16"/>
      <c r="J23" s="16"/>
      <c r="K23" s="16"/>
      <c r="L23" s="16"/>
      <c r="M23" s="16"/>
      <c r="N23" s="16"/>
      <c r="O23" s="16"/>
      <c r="P23" s="16"/>
      <c r="Q23" s="16"/>
      <c r="R23" s="16"/>
      <c r="S23" s="16"/>
      <c r="T23" s="16"/>
    </row>
    <row r="24" spans="1:20" ht="42.8" customHeight="1" x14ac:dyDescent="0.25">
      <c r="A24" s="368" t="s">
        <v>13</v>
      </c>
      <c r="B24" s="84" t="s">
        <v>14</v>
      </c>
      <c r="C24" s="307" t="s">
        <v>574</v>
      </c>
      <c r="D24" s="16"/>
      <c r="E24" s="16"/>
      <c r="F24" s="16"/>
      <c r="G24" s="16"/>
      <c r="H24" s="16"/>
      <c r="I24" s="16"/>
      <c r="J24" s="16"/>
      <c r="K24" s="16"/>
      <c r="L24" s="16"/>
      <c r="M24" s="16"/>
      <c r="N24" s="16"/>
      <c r="O24" s="16"/>
      <c r="P24" s="16"/>
      <c r="Q24" s="16"/>
      <c r="R24" s="16"/>
      <c r="S24" s="16"/>
      <c r="T24" s="16"/>
    </row>
    <row r="25" spans="1:20" ht="42.8" customHeight="1" x14ac:dyDescent="0.25">
      <c r="A25" s="368" t="s">
        <v>11</v>
      </c>
      <c r="B25" s="84" t="s">
        <v>12</v>
      </c>
      <c r="C25" s="307" t="s">
        <v>589</v>
      </c>
      <c r="D25" s="16"/>
      <c r="E25" s="16"/>
      <c r="F25" s="16"/>
      <c r="G25" s="16"/>
      <c r="H25" s="16"/>
      <c r="I25" s="16"/>
      <c r="J25" s="16"/>
      <c r="K25" s="16"/>
      <c r="L25" s="16"/>
      <c r="M25" s="16"/>
      <c r="N25" s="16"/>
      <c r="O25" s="16"/>
      <c r="P25" s="16"/>
      <c r="Q25" s="16"/>
      <c r="R25" s="16"/>
      <c r="S25" s="16"/>
      <c r="T25" s="16"/>
    </row>
    <row r="26" spans="1:20" ht="42.8" customHeight="1" x14ac:dyDescent="0.25">
      <c r="A26" s="368" t="s">
        <v>28</v>
      </c>
      <c r="B26" s="84" t="s">
        <v>10</v>
      </c>
      <c r="C26" s="353" t="s">
        <v>552</v>
      </c>
      <c r="D26" s="16"/>
      <c r="E26" s="16"/>
      <c r="F26" s="16"/>
      <c r="G26" s="16"/>
      <c r="H26" s="16"/>
      <c r="I26" s="16"/>
      <c r="J26" s="16"/>
      <c r="K26" s="16"/>
      <c r="L26" s="16"/>
      <c r="M26" s="16"/>
      <c r="N26" s="16"/>
      <c r="O26" s="16"/>
      <c r="P26" s="16"/>
      <c r="Q26" s="16"/>
      <c r="R26" s="16"/>
      <c r="S26" s="16"/>
      <c r="T26" s="16"/>
    </row>
    <row r="27" spans="1:20" ht="14.95" x14ac:dyDescent="0.25">
      <c r="A27" s="16"/>
      <c r="B27" s="16"/>
      <c r="C27" s="16"/>
      <c r="D27" s="16"/>
      <c r="E27" s="16"/>
      <c r="F27" s="16"/>
      <c r="G27" s="16"/>
      <c r="H27" s="16"/>
      <c r="I27" s="16"/>
      <c r="J27" s="16"/>
      <c r="K27" s="16"/>
      <c r="L27" s="16"/>
      <c r="M27" s="16"/>
      <c r="N27" s="16"/>
      <c r="O27" s="16"/>
      <c r="P27" s="16"/>
      <c r="Q27" s="16"/>
      <c r="R27" s="16"/>
      <c r="S27" s="16"/>
      <c r="T27" s="16"/>
    </row>
    <row r="28" spans="1:20" ht="14.95" x14ac:dyDescent="0.25">
      <c r="A28" s="16"/>
      <c r="B28" s="16"/>
      <c r="C28" s="16"/>
      <c r="D28" s="16"/>
      <c r="E28" s="16"/>
      <c r="F28" s="16"/>
      <c r="G28" s="16"/>
      <c r="H28" s="16"/>
      <c r="I28" s="16"/>
      <c r="J28" s="16"/>
      <c r="K28" s="16"/>
      <c r="L28" s="16"/>
      <c r="M28" s="16"/>
      <c r="N28" s="16"/>
      <c r="O28" s="16"/>
      <c r="P28" s="16"/>
      <c r="Q28" s="16"/>
      <c r="R28" s="16"/>
      <c r="S28" s="16"/>
      <c r="T28" s="16"/>
    </row>
    <row r="29" spans="1:20" ht="14.95" x14ac:dyDescent="0.25">
      <c r="A29" s="16"/>
      <c r="B29" s="16"/>
      <c r="C29" s="16"/>
      <c r="D29" s="16"/>
      <c r="E29" s="16"/>
      <c r="F29" s="16"/>
      <c r="G29" s="16"/>
      <c r="H29" s="16"/>
      <c r="I29" s="16"/>
      <c r="J29" s="16"/>
      <c r="K29" s="16"/>
      <c r="L29" s="16"/>
      <c r="M29" s="16"/>
      <c r="N29" s="16"/>
      <c r="O29" s="16"/>
      <c r="P29" s="16"/>
      <c r="Q29" s="16"/>
      <c r="R29" s="16"/>
      <c r="S29" s="16"/>
      <c r="T29" s="16"/>
    </row>
    <row r="30" spans="1:20" ht="14.95"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9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90" zoomScaleNormal="55" zoomScaleSheetLayoutView="90" workbookViewId="0">
      <selection activeCell="K19" sqref="K19"/>
    </sheetView>
  </sheetViews>
  <sheetFormatPr defaultRowHeight="14.3" x14ac:dyDescent="0.25"/>
  <cols>
    <col min="1" max="1" width="12.25" customWidth="1"/>
    <col min="2" max="2" width="17.375" customWidth="1"/>
    <col min="3" max="3" width="12.25" customWidth="1"/>
    <col min="4" max="5" width="15" customWidth="1"/>
    <col min="6" max="10" width="10.25" customWidth="1"/>
    <col min="11" max="11" width="24.625" customWidth="1"/>
    <col min="12" max="12" width="30.875" customWidth="1"/>
    <col min="13" max="13" width="20.25" customWidth="1"/>
    <col min="14" max="14" width="22.125" customWidth="1"/>
    <col min="15" max="18" width="9" customWidth="1"/>
    <col min="19" max="19" width="11.625" customWidth="1"/>
    <col min="20" max="20" width="10.625" customWidth="1"/>
    <col min="21" max="25" width="9" customWidth="1"/>
    <col min="26" max="26" width="46.625" customWidth="1"/>
    <col min="27" max="27" width="8.875" customWidth="1"/>
    <col min="28" max="28" width="8.625" customWidth="1"/>
  </cols>
  <sheetData>
    <row r="1" spans="1:28" ht="18.7" customHeight="1" x14ac:dyDescent="0.25">
      <c r="A1" s="423" t="str">
        <f>' 1. паспорт местополож'!A1:C1</f>
        <v>Год раскрытия информации: 2026 год</v>
      </c>
      <c r="B1" s="423"/>
      <c r="C1" s="423"/>
      <c r="D1" s="423"/>
      <c r="E1" s="423"/>
      <c r="F1" s="423"/>
      <c r="G1" s="423"/>
      <c r="H1" s="423"/>
      <c r="I1" s="423"/>
      <c r="J1" s="423"/>
      <c r="K1" s="423"/>
      <c r="L1" s="423"/>
      <c r="M1" s="423"/>
      <c r="N1" s="423"/>
      <c r="O1" s="423"/>
      <c r="P1" s="423"/>
      <c r="Q1" s="423"/>
      <c r="R1" s="423"/>
      <c r="S1" s="423"/>
      <c r="T1" s="423"/>
      <c r="U1" s="423"/>
      <c r="V1" s="423"/>
      <c r="W1" s="423"/>
      <c r="X1" s="423"/>
      <c r="Y1" s="423"/>
      <c r="Z1" s="423"/>
    </row>
    <row r="2" spans="1:28" ht="15.8" x14ac:dyDescent="0.25">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row>
    <row r="3" spans="1:28" ht="18.350000000000001" x14ac:dyDescent="0.25">
      <c r="A3" s="426" t="s">
        <v>9</v>
      </c>
      <c r="B3" s="426"/>
      <c r="C3" s="426"/>
      <c r="D3" s="426"/>
      <c r="E3" s="426"/>
      <c r="F3" s="426"/>
      <c r="G3" s="426"/>
      <c r="H3" s="426"/>
      <c r="I3" s="426"/>
      <c r="J3" s="426"/>
      <c r="K3" s="426"/>
      <c r="L3" s="426"/>
      <c r="M3" s="426"/>
      <c r="N3" s="426"/>
      <c r="O3" s="426"/>
      <c r="P3" s="426"/>
      <c r="Q3" s="426"/>
      <c r="R3" s="426"/>
      <c r="S3" s="426"/>
      <c r="T3" s="426"/>
      <c r="U3" s="426"/>
      <c r="V3" s="426"/>
      <c r="W3" s="426"/>
      <c r="X3" s="426"/>
      <c r="Y3" s="426"/>
      <c r="Z3" s="426"/>
      <c r="AA3" s="61"/>
      <c r="AB3" s="61"/>
    </row>
    <row r="4" spans="1:28" ht="18.7" x14ac:dyDescent="0.25">
      <c r="A4" s="426"/>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61"/>
      <c r="AB4" s="61"/>
    </row>
    <row r="5" spans="1:28" ht="15.8" x14ac:dyDescent="0.25">
      <c r="A5" s="428" t="str">
        <f>' 1. паспорт местополож'!A5:C5</f>
        <v>Инвестиционная программа ООО "Иркутская энергосэнергосбытовая компания"</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62"/>
      <c r="AB5" s="62"/>
    </row>
    <row r="6" spans="1:28" ht="15.6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63"/>
      <c r="AB6" s="63"/>
    </row>
    <row r="7" spans="1:28" ht="18.7"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61"/>
      <c r="AB7" s="61"/>
    </row>
    <row r="8" spans="1:28" ht="15.8" x14ac:dyDescent="0.25">
      <c r="A8" s="428" t="str">
        <f>' 1. паспорт местополож'!A8:C8</f>
        <v>К_1</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62"/>
      <c r="AB8" s="62"/>
    </row>
    <row r="9" spans="1:28" ht="15.65"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63"/>
      <c r="AB9" s="63"/>
    </row>
    <row r="10" spans="1:28" ht="18.7"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9"/>
      <c r="AB10" s="9"/>
    </row>
    <row r="11" spans="1:28" ht="15.8" x14ac:dyDescent="0.25">
      <c r="A11" s="42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62"/>
      <c r="AB11" s="62"/>
    </row>
    <row r="12" spans="1:28" ht="15.65" x14ac:dyDescent="0.25">
      <c r="A12" s="424" t="s">
        <v>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63"/>
      <c r="AB12" s="63"/>
    </row>
    <row r="13" spans="1:28" ht="15.8" x14ac:dyDescent="0.25">
      <c r="A13" s="455"/>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67"/>
      <c r="AB13" s="67"/>
    </row>
    <row r="14" spans="1:28" s="71" customFormat="1" ht="36.700000000000003" customHeight="1" x14ac:dyDescent="0.25">
      <c r="A14" s="450" t="s">
        <v>222</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70"/>
      <c r="AB14" s="70"/>
    </row>
    <row r="15" spans="1:28" ht="32.299999999999997" customHeight="1" x14ac:dyDescent="0.25">
      <c r="A15" s="452" t="s">
        <v>135</v>
      </c>
      <c r="B15" s="453"/>
      <c r="C15" s="453"/>
      <c r="D15" s="453"/>
      <c r="E15" s="453"/>
      <c r="F15" s="453"/>
      <c r="G15" s="453"/>
      <c r="H15" s="453"/>
      <c r="I15" s="453"/>
      <c r="J15" s="453"/>
      <c r="K15" s="453"/>
      <c r="L15" s="454"/>
      <c r="M15" s="451" t="s">
        <v>136</v>
      </c>
      <c r="N15" s="451"/>
      <c r="O15" s="451"/>
      <c r="P15" s="451"/>
      <c r="Q15" s="451"/>
      <c r="R15" s="451"/>
      <c r="S15" s="451"/>
      <c r="T15" s="451"/>
      <c r="U15" s="451"/>
      <c r="V15" s="451"/>
      <c r="W15" s="451"/>
      <c r="X15" s="451"/>
      <c r="Y15" s="451"/>
      <c r="Z15" s="451"/>
    </row>
    <row r="16" spans="1:28" ht="254.25" customHeight="1" x14ac:dyDescent="0.25">
      <c r="A16" s="86" t="s">
        <v>121</v>
      </c>
      <c r="B16" s="87" t="s">
        <v>126</v>
      </c>
      <c r="C16" s="87" t="s">
        <v>132</v>
      </c>
      <c r="D16" s="87" t="s">
        <v>122</v>
      </c>
      <c r="E16" s="87" t="s">
        <v>133</v>
      </c>
      <c r="F16" s="87" t="s">
        <v>230</v>
      </c>
      <c r="G16" s="87" t="s">
        <v>231</v>
      </c>
      <c r="H16" s="87" t="s">
        <v>123</v>
      </c>
      <c r="I16" s="87" t="s">
        <v>232</v>
      </c>
      <c r="J16" s="87" t="s">
        <v>127</v>
      </c>
      <c r="K16" s="87" t="s">
        <v>125</v>
      </c>
      <c r="L16" s="87" t="s">
        <v>124</v>
      </c>
      <c r="M16" s="88" t="s">
        <v>129</v>
      </c>
      <c r="N16" s="87" t="s">
        <v>233</v>
      </c>
      <c r="O16" s="87" t="s">
        <v>234</v>
      </c>
      <c r="P16" s="87" t="s">
        <v>235</v>
      </c>
      <c r="Q16" s="87" t="s">
        <v>236</v>
      </c>
      <c r="R16" s="87" t="s">
        <v>123</v>
      </c>
      <c r="S16" s="87" t="s">
        <v>237</v>
      </c>
      <c r="T16" s="87" t="s">
        <v>238</v>
      </c>
      <c r="U16" s="87" t="s">
        <v>239</v>
      </c>
      <c r="V16" s="87" t="s">
        <v>236</v>
      </c>
      <c r="W16" s="90" t="s">
        <v>240</v>
      </c>
      <c r="X16" s="90" t="s">
        <v>241</v>
      </c>
      <c r="Y16" s="90" t="s">
        <v>242</v>
      </c>
      <c r="Z16" s="89" t="s">
        <v>130</v>
      </c>
    </row>
    <row r="17" spans="1:26" ht="16.5" customHeight="1" x14ac:dyDescent="0.25">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x14ac:dyDescent="0.25">
      <c r="A18" s="68"/>
      <c r="B18" s="311"/>
      <c r="C18" s="68"/>
      <c r="D18" s="311"/>
      <c r="E18" s="68"/>
      <c r="F18" s="311"/>
      <c r="G18" s="68"/>
      <c r="H18" s="311"/>
      <c r="I18" s="68" t="str">
        <f>I20</f>
        <v>нд</v>
      </c>
      <c r="J18" s="68" t="str">
        <f>J20</f>
        <v>нд</v>
      </c>
      <c r="K18" s="328"/>
      <c r="L18" s="311"/>
      <c r="M18" s="68"/>
      <c r="N18" s="311"/>
      <c r="O18" s="68"/>
      <c r="P18" s="311"/>
      <c r="Q18" s="68"/>
      <c r="R18" s="311"/>
      <c r="S18" s="68"/>
      <c r="T18" s="311"/>
      <c r="U18" s="68"/>
      <c r="V18" s="311"/>
      <c r="W18" s="68"/>
      <c r="X18" s="311"/>
      <c r="Y18" s="68"/>
      <c r="Z18" s="311"/>
    </row>
    <row r="19" spans="1:26" ht="16.3" x14ac:dyDescent="0.25">
      <c r="A19" s="310"/>
      <c r="B19" s="327"/>
      <c r="C19" s="329" t="s">
        <v>538</v>
      </c>
      <c r="D19" s="329" t="s">
        <v>539</v>
      </c>
      <c r="E19" s="329" t="s">
        <v>540</v>
      </c>
      <c r="F19" s="329" t="s">
        <v>541</v>
      </c>
      <c r="G19" s="329" t="s">
        <v>542</v>
      </c>
      <c r="H19" s="329" t="s">
        <v>123</v>
      </c>
      <c r="I19" s="329" t="s">
        <v>543</v>
      </c>
      <c r="J19" s="329" t="s">
        <v>544</v>
      </c>
      <c r="K19" s="316"/>
      <c r="L19" s="330"/>
      <c r="M19" s="330"/>
      <c r="N19" s="330"/>
      <c r="O19" s="317"/>
      <c r="P19" s="317"/>
      <c r="Q19" s="317"/>
      <c r="R19" s="317"/>
      <c r="S19" s="317"/>
      <c r="T19" s="317"/>
      <c r="U19" s="317"/>
      <c r="V19" s="317"/>
      <c r="W19" s="317"/>
      <c r="X19" s="317"/>
      <c r="Y19" s="317"/>
      <c r="Z19" s="317"/>
    </row>
    <row r="20" spans="1:26" ht="42.8" x14ac:dyDescent="0.25">
      <c r="A20" s="350" t="s">
        <v>577</v>
      </c>
      <c r="B20" s="312"/>
      <c r="C20" s="313" t="s">
        <v>243</v>
      </c>
      <c r="D20" s="313" t="s">
        <v>243</v>
      </c>
      <c r="E20" s="313" t="s">
        <v>243</v>
      </c>
      <c r="F20" s="313" t="s">
        <v>243</v>
      </c>
      <c r="G20" s="313" t="s">
        <v>243</v>
      </c>
      <c r="H20" s="313" t="s">
        <v>243</v>
      </c>
      <c r="I20" s="313" t="s">
        <v>243</v>
      </c>
      <c r="J20" s="313" t="s">
        <v>243</v>
      </c>
      <c r="K20" s="313" t="s">
        <v>243</v>
      </c>
      <c r="L20" s="313" t="s">
        <v>243</v>
      </c>
      <c r="M20" s="313" t="s">
        <v>243</v>
      </c>
      <c r="N20" s="313" t="s">
        <v>243</v>
      </c>
      <c r="O20" s="313" t="s">
        <v>243</v>
      </c>
      <c r="P20" s="313" t="s">
        <v>243</v>
      </c>
      <c r="Q20" s="313" t="s">
        <v>243</v>
      </c>
      <c r="R20" s="313" t="s">
        <v>243</v>
      </c>
      <c r="S20" s="313" t="s">
        <v>243</v>
      </c>
      <c r="T20" s="313" t="s">
        <v>243</v>
      </c>
      <c r="U20" s="313" t="s">
        <v>243</v>
      </c>
      <c r="V20" s="313" t="s">
        <v>243</v>
      </c>
      <c r="W20" s="313" t="s">
        <v>243</v>
      </c>
      <c r="X20" s="313" t="s">
        <v>243</v>
      </c>
      <c r="Y20" s="313" t="s">
        <v>243</v>
      </c>
      <c r="Z20" s="313" t="s">
        <v>243</v>
      </c>
    </row>
    <row r="21" spans="1:26" x14ac:dyDescent="0.25">
      <c r="A21" s="319"/>
      <c r="B21" s="312"/>
      <c r="C21" s="313"/>
      <c r="D21" s="312"/>
      <c r="E21" s="312"/>
      <c r="F21" s="331"/>
      <c r="G21" s="332"/>
      <c r="H21" s="332"/>
      <c r="I21" s="332"/>
      <c r="J21" s="332"/>
      <c r="K21" s="316"/>
      <c r="L21" s="330"/>
      <c r="M21" s="330"/>
      <c r="N21" s="330"/>
      <c r="O21" s="317"/>
      <c r="P21" s="317"/>
      <c r="Q21" s="317"/>
      <c r="R21" s="317"/>
      <c r="S21" s="317"/>
      <c r="T21" s="317"/>
      <c r="U21" s="317"/>
      <c r="V21" s="317"/>
      <c r="W21" s="317"/>
      <c r="X21" s="317"/>
      <c r="Y21" s="317"/>
      <c r="Z21" s="317"/>
    </row>
    <row r="22" spans="1:26" ht="15.65" x14ac:dyDescent="0.25">
      <c r="A22" s="333"/>
      <c r="B22" s="297"/>
      <c r="C22" s="313"/>
      <c r="D22" s="312"/>
      <c r="E22" s="329"/>
      <c r="F22" s="334"/>
      <c r="G22" s="329"/>
      <c r="H22" s="329"/>
      <c r="I22" s="329"/>
      <c r="J22" s="329"/>
      <c r="K22" s="297"/>
      <c r="L22" s="335"/>
      <c r="M22" s="329"/>
      <c r="N22" s="336"/>
      <c r="O22" s="314"/>
      <c r="P22" s="320"/>
      <c r="Q22" s="323"/>
      <c r="R22" s="324"/>
      <c r="S22" s="323"/>
      <c r="T22" s="325"/>
      <c r="U22" s="325"/>
      <c r="V22" s="325"/>
      <c r="W22" s="323"/>
      <c r="X22" s="323"/>
      <c r="Y22" s="317"/>
      <c r="Z22" s="115"/>
    </row>
    <row r="23" spans="1:26" x14ac:dyDescent="0.25">
      <c r="A23" s="318"/>
      <c r="B23" s="312"/>
      <c r="C23" s="313"/>
      <c r="D23" s="312"/>
      <c r="E23" s="312"/>
      <c r="F23" s="331"/>
      <c r="G23" s="332"/>
      <c r="H23" s="332"/>
      <c r="I23" s="332"/>
      <c r="J23" s="332"/>
      <c r="K23" s="312"/>
      <c r="L23" s="327"/>
      <c r="M23" s="330"/>
      <c r="N23" s="330"/>
      <c r="O23" s="317"/>
      <c r="P23" s="317"/>
      <c r="Q23" s="317"/>
      <c r="R23" s="317"/>
      <c r="S23" s="317"/>
      <c r="T23" s="317"/>
      <c r="U23" s="317"/>
      <c r="V23" s="317"/>
      <c r="W23" s="317"/>
      <c r="X23" s="317"/>
      <c r="Y23" s="317"/>
      <c r="Z23" s="317"/>
    </row>
    <row r="24" spans="1:26" x14ac:dyDescent="0.25">
      <c r="A24" s="318"/>
      <c r="B24" s="312"/>
      <c r="C24" s="313"/>
      <c r="D24" s="312"/>
      <c r="E24" s="312"/>
      <c r="F24" s="331"/>
      <c r="G24" s="332"/>
      <c r="H24" s="332"/>
      <c r="I24" s="332"/>
      <c r="J24" s="332"/>
      <c r="K24" s="312"/>
      <c r="L24" s="327"/>
      <c r="M24" s="330"/>
      <c r="N24" s="330"/>
      <c r="O24" s="317"/>
      <c r="P24" s="317"/>
      <c r="Q24" s="317"/>
      <c r="R24" s="317"/>
      <c r="S24" s="317"/>
      <c r="T24" s="317"/>
      <c r="U24" s="317"/>
      <c r="V24" s="317"/>
      <c r="W24" s="317"/>
      <c r="X24" s="317"/>
      <c r="Y24" s="317"/>
      <c r="Z24" s="317"/>
    </row>
    <row r="25" spans="1:26" x14ac:dyDescent="0.25">
      <c r="A25" s="318"/>
      <c r="B25" s="312"/>
      <c r="C25" s="313"/>
      <c r="D25" s="312"/>
      <c r="E25" s="312"/>
      <c r="F25" s="331"/>
      <c r="G25" s="332"/>
      <c r="H25" s="332"/>
      <c r="I25" s="332"/>
      <c r="J25" s="332"/>
      <c r="K25" s="312"/>
      <c r="L25" s="327"/>
      <c r="M25" s="330"/>
      <c r="N25" s="330"/>
      <c r="O25" s="317"/>
      <c r="P25" s="317"/>
      <c r="Q25" s="317"/>
      <c r="R25" s="317"/>
      <c r="S25" s="317"/>
      <c r="T25" s="317"/>
      <c r="U25" s="317"/>
      <c r="V25" s="317"/>
      <c r="W25" s="317"/>
      <c r="X25" s="317"/>
      <c r="Y25" s="317"/>
      <c r="Z25" s="317"/>
    </row>
    <row r="26" spans="1:26" ht="15.65" x14ac:dyDescent="0.25">
      <c r="A26" s="333"/>
      <c r="B26" s="297"/>
      <c r="C26" s="334"/>
      <c r="D26" s="337"/>
      <c r="E26" s="329"/>
      <c r="F26" s="334"/>
      <c r="G26" s="329"/>
      <c r="H26" s="329"/>
      <c r="I26" s="329"/>
      <c r="J26" s="329"/>
      <c r="K26" s="297"/>
      <c r="L26" s="335"/>
      <c r="M26" s="329"/>
      <c r="N26" s="336"/>
      <c r="O26" s="314"/>
      <c r="P26" s="320"/>
      <c r="Q26" s="323"/>
      <c r="R26" s="324"/>
      <c r="S26" s="323"/>
      <c r="T26" s="325"/>
      <c r="U26" s="325"/>
      <c r="V26" s="325"/>
      <c r="W26" s="323"/>
      <c r="X26" s="323"/>
      <c r="Y26" s="317"/>
      <c r="Z26" s="115"/>
    </row>
    <row r="27" spans="1:26" ht="15.65" x14ac:dyDescent="0.25">
      <c r="A27" s="338"/>
      <c r="B27" s="297"/>
      <c r="C27" s="334"/>
      <c r="D27" s="337"/>
      <c r="E27" s="329"/>
      <c r="F27" s="334"/>
      <c r="G27" s="329"/>
      <c r="H27" s="329"/>
      <c r="I27" s="329"/>
      <c r="J27" s="329"/>
      <c r="K27" s="297"/>
      <c r="L27" s="335"/>
      <c r="M27" s="329"/>
      <c r="N27" s="336"/>
      <c r="O27" s="314"/>
      <c r="P27" s="320"/>
      <c r="Q27" s="323"/>
      <c r="R27" s="324"/>
      <c r="S27" s="323"/>
      <c r="T27" s="325"/>
      <c r="U27" s="325"/>
      <c r="V27" s="325"/>
      <c r="W27" s="323"/>
      <c r="X27" s="323"/>
      <c r="Y27" s="317"/>
      <c r="Z27" s="115"/>
    </row>
    <row r="28" spans="1:26" x14ac:dyDescent="0.25">
      <c r="A28" s="318"/>
      <c r="B28" s="312"/>
      <c r="C28" s="313"/>
      <c r="D28" s="312"/>
      <c r="E28" s="312"/>
      <c r="F28" s="339"/>
      <c r="G28" s="329"/>
      <c r="H28" s="329"/>
      <c r="I28" s="329"/>
      <c r="J28" s="329"/>
      <c r="K28" s="316"/>
      <c r="L28" s="327"/>
      <c r="M28" s="330"/>
      <c r="N28" s="330"/>
      <c r="O28" s="317"/>
      <c r="P28" s="317"/>
      <c r="Q28" s="317"/>
      <c r="R28" s="317"/>
      <c r="S28" s="317"/>
      <c r="T28" s="317"/>
      <c r="U28" s="317"/>
      <c r="V28" s="317"/>
      <c r="W28" s="317"/>
      <c r="X28" s="317"/>
      <c r="Y28" s="317"/>
      <c r="Z28" s="317"/>
    </row>
    <row r="29" spans="1:26" x14ac:dyDescent="0.25">
      <c r="A29" s="318"/>
      <c r="B29" s="312"/>
      <c r="C29" s="313"/>
      <c r="D29" s="312"/>
      <c r="E29" s="312"/>
      <c r="F29" s="339"/>
      <c r="G29" s="329"/>
      <c r="H29" s="329"/>
      <c r="I29" s="329"/>
      <c r="J29" s="329"/>
      <c r="K29" s="316"/>
      <c r="L29" s="330"/>
      <c r="M29" s="330"/>
      <c r="N29" s="330"/>
      <c r="O29" s="317"/>
      <c r="P29" s="317"/>
      <c r="Q29" s="317"/>
      <c r="R29" s="317"/>
      <c r="S29" s="317"/>
      <c r="T29" s="317"/>
      <c r="U29" s="317"/>
      <c r="V29" s="317"/>
      <c r="W29" s="317"/>
      <c r="X29" s="317"/>
      <c r="Y29" s="317"/>
      <c r="Z29" s="317"/>
    </row>
    <row r="30" spans="1:26" x14ac:dyDescent="0.25">
      <c r="A30" s="318"/>
      <c r="B30" s="312"/>
      <c r="C30" s="313"/>
      <c r="D30" s="312"/>
      <c r="E30" s="312"/>
      <c r="F30" s="339"/>
      <c r="G30" s="329"/>
      <c r="H30" s="329"/>
      <c r="I30" s="329"/>
      <c r="J30" s="329"/>
      <c r="K30" s="316"/>
      <c r="L30" s="330"/>
      <c r="M30" s="330"/>
      <c r="N30" s="330"/>
      <c r="O30" s="317"/>
      <c r="P30" s="317"/>
      <c r="Q30" s="317"/>
      <c r="R30" s="317"/>
      <c r="S30" s="317"/>
      <c r="T30" s="317"/>
      <c r="U30" s="317"/>
      <c r="V30" s="317"/>
      <c r="W30" s="317"/>
      <c r="X30" s="317"/>
      <c r="Y30" s="317"/>
      <c r="Z30" s="317"/>
    </row>
    <row r="31" spans="1:26" ht="15.65" x14ac:dyDescent="0.25">
      <c r="A31" s="333"/>
      <c r="B31" s="297"/>
      <c r="C31" s="334"/>
      <c r="D31" s="337"/>
      <c r="E31" s="329"/>
      <c r="F31" s="334"/>
      <c r="G31" s="329"/>
      <c r="H31" s="329"/>
      <c r="I31" s="329"/>
      <c r="J31" s="329"/>
      <c r="K31" s="297"/>
      <c r="L31" s="335"/>
      <c r="M31" s="329"/>
      <c r="N31" s="336"/>
      <c r="O31" s="314"/>
      <c r="P31" s="320"/>
      <c r="Q31" s="323"/>
      <c r="R31" s="324"/>
      <c r="S31" s="323"/>
      <c r="T31" s="325"/>
      <c r="U31" s="325"/>
      <c r="V31" s="325"/>
      <c r="W31" s="323"/>
      <c r="X31" s="323"/>
      <c r="Y31" s="317"/>
      <c r="Z31" s="115"/>
    </row>
    <row r="32" spans="1:26" ht="15.65" x14ac:dyDescent="0.25">
      <c r="A32" s="338"/>
      <c r="B32" s="297"/>
      <c r="C32" s="334"/>
      <c r="D32" s="337"/>
      <c r="E32" s="329"/>
      <c r="F32" s="334"/>
      <c r="G32" s="329"/>
      <c r="H32" s="329"/>
      <c r="I32" s="329"/>
      <c r="J32" s="329"/>
      <c r="K32" s="297"/>
      <c r="L32" s="335"/>
      <c r="M32" s="329"/>
      <c r="N32" s="336"/>
      <c r="O32" s="314"/>
      <c r="P32" s="320"/>
      <c r="Q32" s="323"/>
      <c r="R32" s="324"/>
      <c r="S32" s="323"/>
      <c r="T32" s="325"/>
      <c r="U32" s="325"/>
      <c r="V32" s="325"/>
      <c r="W32" s="323"/>
      <c r="X32" s="323"/>
      <c r="Y32" s="317"/>
      <c r="Z32" s="115"/>
    </row>
    <row r="33" spans="1:26" ht="15.65" x14ac:dyDescent="0.25">
      <c r="A33" s="326"/>
      <c r="B33" s="115"/>
      <c r="C33" s="320"/>
      <c r="D33" s="321"/>
      <c r="E33" s="315"/>
      <c r="F33" s="320"/>
      <c r="G33" s="315"/>
      <c r="H33" s="315"/>
      <c r="I33" s="315"/>
      <c r="J33" s="315"/>
      <c r="K33" s="297"/>
      <c r="L33" s="307"/>
      <c r="M33" s="329"/>
      <c r="N33" s="322"/>
      <c r="O33" s="314"/>
      <c r="P33" s="320"/>
      <c r="Q33" s="323"/>
      <c r="R33" s="324"/>
      <c r="S33" s="323"/>
      <c r="T33" s="325"/>
      <c r="U33" s="325"/>
      <c r="V33" s="325"/>
      <c r="W33" s="323"/>
      <c r="X33" s="323"/>
      <c r="Y33" s="317"/>
      <c r="Z33" s="115"/>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57"/>
  <sheetViews>
    <sheetView view="pageBreakPreview" topLeftCell="A10" zoomScale="110" zoomScaleSheetLayoutView="110" workbookViewId="0">
      <selection activeCell="A11" sqref="A11:O11"/>
    </sheetView>
  </sheetViews>
  <sheetFormatPr defaultColWidth="9.125" defaultRowHeight="14.3" x14ac:dyDescent="0.25"/>
  <cols>
    <col min="1" max="1" width="7.375" style="1" customWidth="1"/>
    <col min="2" max="2" width="25.625" style="1" customWidth="1"/>
    <col min="3" max="3" width="71.25" style="1" customWidth="1"/>
    <col min="4" max="4" width="16.125" style="1" customWidth="1"/>
    <col min="5" max="5" width="9.375" style="1" customWidth="1"/>
    <col min="6" max="6" width="8.75" style="1" customWidth="1"/>
    <col min="7" max="7" width="9" style="1" customWidth="1"/>
    <col min="8" max="8" width="8.375" style="1" customWidth="1"/>
    <col min="9" max="9" width="33.875" style="1" customWidth="1"/>
    <col min="10" max="11" width="19.125" style="1" customWidth="1"/>
    <col min="12" max="12" width="16" style="1" customWidth="1"/>
    <col min="13" max="13" width="14.875" style="1" customWidth="1"/>
    <col min="14" max="14" width="16.25" style="1" customWidth="1"/>
    <col min="15" max="16384" width="9.125" style="1"/>
  </cols>
  <sheetData>
    <row r="1" spans="1:28" s="10" customFormat="1" ht="18.7" x14ac:dyDescent="0.2">
      <c r="A1" s="423" t="str">
        <f>' 1. паспорт местополож'!A1:C1</f>
        <v>Год раскрытия информации: 2026 год</v>
      </c>
      <c r="B1" s="423"/>
      <c r="C1" s="423"/>
      <c r="D1" s="423"/>
      <c r="E1" s="423"/>
      <c r="F1" s="423"/>
      <c r="G1" s="423"/>
      <c r="H1" s="423"/>
      <c r="I1" s="423"/>
      <c r="J1" s="423"/>
      <c r="K1" s="423"/>
      <c r="L1" s="423"/>
      <c r="M1" s="423"/>
      <c r="N1" s="423"/>
      <c r="O1" s="423"/>
      <c r="P1" s="66"/>
      <c r="Q1" s="66"/>
      <c r="R1" s="66"/>
      <c r="S1" s="66"/>
      <c r="T1" s="66"/>
      <c r="U1" s="66"/>
      <c r="V1" s="66"/>
      <c r="W1" s="66"/>
      <c r="X1" s="66"/>
      <c r="Y1" s="66"/>
      <c r="Z1" s="66"/>
      <c r="AA1" s="66"/>
      <c r="AB1" s="66"/>
    </row>
    <row r="2" spans="1:28" s="10" customFormat="1" ht="16.5" x14ac:dyDescent="0.25">
      <c r="A2" s="72"/>
      <c r="B2" s="72"/>
      <c r="C2" s="73"/>
      <c r="D2" s="73"/>
      <c r="E2" s="73"/>
      <c r="F2" s="73"/>
      <c r="G2" s="73"/>
      <c r="H2" s="73"/>
      <c r="I2" s="73"/>
      <c r="J2" s="73"/>
      <c r="K2" s="73"/>
      <c r="L2" s="91"/>
      <c r="M2" s="73"/>
      <c r="N2" s="73"/>
      <c r="O2" s="73"/>
    </row>
    <row r="3" spans="1:28" s="10" customFormat="1" ht="18.350000000000001" x14ac:dyDescent="0.25">
      <c r="A3" s="458" t="s">
        <v>9</v>
      </c>
      <c r="B3" s="458"/>
      <c r="C3" s="458"/>
      <c r="D3" s="458"/>
      <c r="E3" s="458"/>
      <c r="F3" s="458"/>
      <c r="G3" s="458"/>
      <c r="H3" s="458"/>
      <c r="I3" s="458"/>
      <c r="J3" s="458"/>
      <c r="K3" s="458"/>
      <c r="L3" s="458"/>
      <c r="M3" s="458"/>
      <c r="N3" s="458"/>
      <c r="O3" s="458"/>
      <c r="P3" s="11"/>
      <c r="Q3" s="11"/>
      <c r="R3" s="11"/>
      <c r="S3" s="11"/>
      <c r="T3" s="11"/>
      <c r="U3" s="11"/>
      <c r="V3" s="11"/>
      <c r="W3" s="11"/>
      <c r="X3" s="11"/>
      <c r="Y3" s="11"/>
      <c r="Z3" s="11"/>
    </row>
    <row r="4" spans="1:28" s="10" customFormat="1" ht="18.7" x14ac:dyDescent="0.2">
      <c r="A4" s="458"/>
      <c r="B4" s="458"/>
      <c r="C4" s="458"/>
      <c r="D4" s="458"/>
      <c r="E4" s="458"/>
      <c r="F4" s="458"/>
      <c r="G4" s="458"/>
      <c r="H4" s="458"/>
      <c r="I4" s="458"/>
      <c r="J4" s="458"/>
      <c r="K4" s="458"/>
      <c r="L4" s="458"/>
      <c r="M4" s="458"/>
      <c r="N4" s="458"/>
      <c r="O4" s="458"/>
      <c r="P4" s="11"/>
      <c r="Q4" s="11"/>
      <c r="R4" s="11"/>
      <c r="S4" s="11"/>
      <c r="T4" s="11"/>
      <c r="U4" s="11"/>
      <c r="V4" s="11"/>
      <c r="W4" s="11"/>
      <c r="X4" s="11"/>
      <c r="Y4" s="11"/>
      <c r="Z4" s="11"/>
    </row>
    <row r="5" spans="1:28" s="10" customFormat="1" ht="18.7" x14ac:dyDescent="0.2">
      <c r="A5" s="456" t="str">
        <f>' 1. паспорт местополож'!A5:C5</f>
        <v>Инвестиционная программа ООО "Иркутская энергосэнергосбытовая компания"</v>
      </c>
      <c r="B5" s="456"/>
      <c r="C5" s="456"/>
      <c r="D5" s="456"/>
      <c r="E5" s="456"/>
      <c r="F5" s="456"/>
      <c r="G5" s="456"/>
      <c r="H5" s="456"/>
      <c r="I5" s="456"/>
      <c r="J5" s="456"/>
      <c r="K5" s="456"/>
      <c r="L5" s="456"/>
      <c r="M5" s="456"/>
      <c r="N5" s="456"/>
      <c r="O5" s="456"/>
      <c r="P5" s="11"/>
      <c r="Q5" s="11"/>
      <c r="R5" s="11"/>
      <c r="S5" s="11"/>
      <c r="T5" s="11"/>
      <c r="U5" s="11"/>
      <c r="V5" s="11"/>
      <c r="W5" s="11"/>
      <c r="X5" s="11"/>
      <c r="Y5" s="11"/>
      <c r="Z5" s="11"/>
    </row>
    <row r="6" spans="1:28" s="10" customFormat="1" ht="18.350000000000001" x14ac:dyDescent="0.25">
      <c r="A6" s="457" t="s">
        <v>8</v>
      </c>
      <c r="B6" s="457"/>
      <c r="C6" s="457"/>
      <c r="D6" s="457"/>
      <c r="E6" s="457"/>
      <c r="F6" s="457"/>
      <c r="G6" s="457"/>
      <c r="H6" s="457"/>
      <c r="I6" s="457"/>
      <c r="J6" s="457"/>
      <c r="K6" s="457"/>
      <c r="L6" s="457"/>
      <c r="M6" s="457"/>
      <c r="N6" s="457"/>
      <c r="O6" s="457"/>
      <c r="P6" s="11"/>
      <c r="Q6" s="11"/>
      <c r="R6" s="11"/>
      <c r="S6" s="11"/>
      <c r="T6" s="11"/>
      <c r="U6" s="11"/>
      <c r="V6" s="11"/>
      <c r="W6" s="11"/>
      <c r="X6" s="11"/>
      <c r="Y6" s="11"/>
      <c r="Z6" s="11"/>
    </row>
    <row r="7" spans="1:28" s="10" customFormat="1" ht="18.7" x14ac:dyDescent="0.2">
      <c r="A7" s="458"/>
      <c r="B7" s="458"/>
      <c r="C7" s="458"/>
      <c r="D7" s="458"/>
      <c r="E7" s="458"/>
      <c r="F7" s="458"/>
      <c r="G7" s="458"/>
      <c r="H7" s="458"/>
      <c r="I7" s="458"/>
      <c r="J7" s="458"/>
      <c r="K7" s="458"/>
      <c r="L7" s="458"/>
      <c r="M7" s="458"/>
      <c r="N7" s="458"/>
      <c r="O7" s="458"/>
      <c r="P7" s="11"/>
      <c r="Q7" s="11"/>
      <c r="R7" s="11"/>
      <c r="S7" s="11"/>
      <c r="T7" s="11"/>
      <c r="U7" s="11"/>
      <c r="V7" s="11"/>
      <c r="W7" s="11"/>
      <c r="X7" s="11"/>
      <c r="Y7" s="11"/>
      <c r="Z7" s="11"/>
    </row>
    <row r="8" spans="1:28" s="10" customFormat="1" ht="18.7" x14ac:dyDescent="0.2">
      <c r="A8" s="456" t="str">
        <f>' 1. паспорт местополож'!A8:C8</f>
        <v>К_1</v>
      </c>
      <c r="B8" s="456"/>
      <c r="C8" s="456"/>
      <c r="D8" s="456"/>
      <c r="E8" s="456"/>
      <c r="F8" s="456"/>
      <c r="G8" s="456"/>
      <c r="H8" s="456"/>
      <c r="I8" s="456"/>
      <c r="J8" s="456"/>
      <c r="K8" s="456"/>
      <c r="L8" s="456"/>
      <c r="M8" s="456"/>
      <c r="N8" s="456"/>
      <c r="O8" s="456"/>
      <c r="P8" s="11"/>
      <c r="Q8" s="11"/>
      <c r="R8" s="11"/>
      <c r="S8" s="11"/>
      <c r="T8" s="11"/>
      <c r="U8" s="11"/>
      <c r="V8" s="11"/>
      <c r="W8" s="11"/>
      <c r="X8" s="11"/>
      <c r="Y8" s="11"/>
      <c r="Z8" s="11"/>
    </row>
    <row r="9" spans="1:28" s="10" customFormat="1" ht="18.350000000000001" x14ac:dyDescent="0.25">
      <c r="A9" s="457" t="s">
        <v>7</v>
      </c>
      <c r="B9" s="457"/>
      <c r="C9" s="457"/>
      <c r="D9" s="457"/>
      <c r="E9" s="457"/>
      <c r="F9" s="457"/>
      <c r="G9" s="457"/>
      <c r="H9" s="457"/>
      <c r="I9" s="457"/>
      <c r="J9" s="457"/>
      <c r="K9" s="457"/>
      <c r="L9" s="457"/>
      <c r="M9" s="457"/>
      <c r="N9" s="457"/>
      <c r="O9" s="457"/>
      <c r="P9" s="11"/>
      <c r="Q9" s="11"/>
      <c r="R9" s="11"/>
      <c r="S9" s="11"/>
      <c r="T9" s="11"/>
      <c r="U9" s="11"/>
      <c r="V9" s="11"/>
      <c r="W9" s="11"/>
      <c r="X9" s="11"/>
      <c r="Y9" s="11"/>
      <c r="Z9" s="11"/>
    </row>
    <row r="10" spans="1:28" s="7" customFormat="1" ht="15.8" customHeight="1" x14ac:dyDescent="0.2">
      <c r="A10" s="459"/>
      <c r="B10" s="459"/>
      <c r="C10" s="459"/>
      <c r="D10" s="459"/>
      <c r="E10" s="459"/>
      <c r="F10" s="459"/>
      <c r="G10" s="459"/>
      <c r="H10" s="459"/>
      <c r="I10" s="459"/>
      <c r="J10" s="459"/>
      <c r="K10" s="459"/>
      <c r="L10" s="459"/>
      <c r="M10" s="459"/>
      <c r="N10" s="459"/>
      <c r="O10" s="459"/>
      <c r="P10" s="8"/>
      <c r="Q10" s="8"/>
      <c r="R10" s="8"/>
      <c r="S10" s="8"/>
      <c r="T10" s="8"/>
      <c r="U10" s="8"/>
      <c r="V10" s="8"/>
      <c r="W10" s="8"/>
      <c r="X10" s="8"/>
      <c r="Y10" s="8"/>
      <c r="Z10" s="8"/>
    </row>
    <row r="11" spans="1:28" s="2" customFormat="1" ht="16.5" x14ac:dyDescent="0.2">
      <c r="A11" s="456"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56"/>
      <c r="C11" s="456"/>
      <c r="D11" s="456"/>
      <c r="E11" s="456"/>
      <c r="F11" s="456"/>
      <c r="G11" s="456"/>
      <c r="H11" s="456"/>
      <c r="I11" s="456"/>
      <c r="J11" s="456"/>
      <c r="K11" s="456"/>
      <c r="L11" s="456"/>
      <c r="M11" s="456"/>
      <c r="N11" s="456"/>
      <c r="O11" s="456"/>
      <c r="P11" s="6"/>
      <c r="Q11" s="6"/>
      <c r="R11" s="6"/>
      <c r="S11" s="6"/>
      <c r="T11" s="6"/>
      <c r="U11" s="6"/>
      <c r="V11" s="6"/>
      <c r="W11" s="6"/>
      <c r="X11" s="6"/>
      <c r="Y11" s="6"/>
      <c r="Z11" s="6"/>
    </row>
    <row r="12" spans="1:28" s="2" customFormat="1" ht="14.95" customHeight="1" x14ac:dyDescent="0.2">
      <c r="A12" s="457" t="s">
        <v>5</v>
      </c>
      <c r="B12" s="457"/>
      <c r="C12" s="457"/>
      <c r="D12" s="457"/>
      <c r="E12" s="457"/>
      <c r="F12" s="457"/>
      <c r="G12" s="457"/>
      <c r="H12" s="457"/>
      <c r="I12" s="457"/>
      <c r="J12" s="457"/>
      <c r="K12" s="457"/>
      <c r="L12" s="457"/>
      <c r="M12" s="457"/>
      <c r="N12" s="457"/>
      <c r="O12" s="457"/>
      <c r="P12" s="4"/>
      <c r="Q12" s="4"/>
      <c r="R12" s="4"/>
      <c r="S12" s="4"/>
      <c r="T12" s="4"/>
      <c r="U12" s="4"/>
      <c r="V12" s="4"/>
      <c r="W12" s="4"/>
      <c r="X12" s="4"/>
      <c r="Y12" s="4"/>
      <c r="Z12" s="4"/>
    </row>
    <row r="13" spans="1:28" s="2" customFormat="1" ht="42.8" customHeight="1" x14ac:dyDescent="0.2">
      <c r="A13" s="457"/>
      <c r="B13" s="457"/>
      <c r="C13" s="457"/>
      <c r="D13" s="457"/>
      <c r="E13" s="457"/>
      <c r="F13" s="457"/>
      <c r="G13" s="457"/>
      <c r="H13" s="457"/>
      <c r="I13" s="457"/>
      <c r="J13" s="457"/>
      <c r="K13" s="457"/>
      <c r="L13" s="457"/>
      <c r="M13" s="457"/>
      <c r="N13" s="457"/>
      <c r="O13" s="457"/>
      <c r="P13" s="3"/>
      <c r="Q13" s="3"/>
      <c r="R13" s="3"/>
      <c r="S13" s="3"/>
      <c r="T13" s="3"/>
      <c r="U13" s="3"/>
      <c r="V13" s="3"/>
      <c r="W13" s="3"/>
    </row>
    <row r="14" spans="1:28" s="2" customFormat="1" ht="32.1" customHeight="1" x14ac:dyDescent="0.2">
      <c r="A14" s="464" t="s">
        <v>204</v>
      </c>
      <c r="B14" s="464"/>
      <c r="C14" s="464"/>
      <c r="D14" s="464"/>
      <c r="E14" s="464"/>
      <c r="F14" s="464"/>
      <c r="G14" s="464"/>
      <c r="H14" s="464"/>
      <c r="I14" s="464"/>
      <c r="J14" s="464"/>
      <c r="K14" s="464"/>
      <c r="L14" s="464"/>
      <c r="M14" s="464"/>
      <c r="N14" s="464"/>
      <c r="O14" s="464"/>
      <c r="P14" s="5"/>
      <c r="Q14" s="5"/>
      <c r="R14" s="5"/>
      <c r="S14" s="5"/>
      <c r="T14" s="5"/>
      <c r="U14" s="5"/>
      <c r="V14" s="5"/>
      <c r="W14" s="5"/>
      <c r="X14" s="5"/>
      <c r="Y14" s="5"/>
      <c r="Z14" s="5"/>
    </row>
    <row r="15" spans="1:28" s="2" customFormat="1" ht="56.25" customHeight="1" x14ac:dyDescent="0.2">
      <c r="A15" s="463"/>
      <c r="B15" s="463"/>
      <c r="C15" s="463"/>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7.95" customHeight="1" x14ac:dyDescent="0.2">
      <c r="A16" s="429" t="s">
        <v>4</v>
      </c>
      <c r="B16" s="429" t="s">
        <v>43</v>
      </c>
      <c r="C16" s="429" t="s">
        <v>42</v>
      </c>
      <c r="D16" s="429" t="s">
        <v>31</v>
      </c>
      <c r="E16" s="460" t="s">
        <v>41</v>
      </c>
      <c r="F16" s="461"/>
      <c r="G16" s="461"/>
      <c r="H16" s="461"/>
      <c r="I16" s="462"/>
      <c r="J16" s="429" t="s">
        <v>40</v>
      </c>
      <c r="K16" s="429"/>
      <c r="L16" s="429"/>
      <c r="M16" s="429"/>
      <c r="N16" s="429"/>
      <c r="O16" s="429"/>
      <c r="P16" s="3"/>
      <c r="Q16" s="3"/>
      <c r="R16" s="3"/>
      <c r="S16" s="3"/>
      <c r="T16" s="3"/>
      <c r="U16" s="3"/>
      <c r="V16" s="3"/>
      <c r="W16" s="3"/>
    </row>
    <row r="17" spans="1:26" s="2" customFormat="1" ht="77.3" customHeight="1" x14ac:dyDescent="0.2">
      <c r="A17" s="429"/>
      <c r="B17" s="429"/>
      <c r="C17" s="429"/>
      <c r="D17" s="429"/>
      <c r="E17" s="78" t="s">
        <v>39</v>
      </c>
      <c r="F17" s="78" t="s">
        <v>38</v>
      </c>
      <c r="G17" s="78" t="s">
        <v>37</v>
      </c>
      <c r="H17" s="78" t="s">
        <v>36</v>
      </c>
      <c r="I17" s="78" t="s">
        <v>35</v>
      </c>
      <c r="J17" s="78" t="s">
        <v>34</v>
      </c>
      <c r="K17" s="78" t="s">
        <v>3</v>
      </c>
      <c r="L17" s="92" t="s">
        <v>2</v>
      </c>
      <c r="M17" s="92" t="s">
        <v>119</v>
      </c>
      <c r="N17" s="92" t="s">
        <v>33</v>
      </c>
      <c r="O17" s="92" t="s">
        <v>32</v>
      </c>
      <c r="P17" s="18"/>
      <c r="Q17" s="18"/>
      <c r="R17" s="18"/>
      <c r="S17" s="18"/>
      <c r="T17" s="18"/>
      <c r="U17" s="18"/>
      <c r="V17" s="18"/>
      <c r="W17" s="18"/>
      <c r="X17" s="17"/>
      <c r="Y17" s="17"/>
      <c r="Z17" s="17"/>
    </row>
    <row r="18" spans="1:26" s="2" customFormat="1" ht="25.5" customHeight="1" x14ac:dyDescent="0.2">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350000000000001" x14ac:dyDescent="0.2">
      <c r="A19" s="109" t="s">
        <v>243</v>
      </c>
      <c r="B19" s="109" t="s">
        <v>243</v>
      </c>
      <c r="C19" s="109" t="s">
        <v>243</v>
      </c>
      <c r="D19" s="109" t="s">
        <v>243</v>
      </c>
      <c r="E19" s="109" t="s">
        <v>243</v>
      </c>
      <c r="F19" s="109" t="s">
        <v>243</v>
      </c>
      <c r="G19" s="109" t="s">
        <v>243</v>
      </c>
      <c r="H19" s="109" t="s">
        <v>243</v>
      </c>
      <c r="I19" s="109" t="s">
        <v>243</v>
      </c>
      <c r="J19" s="109" t="s">
        <v>243</v>
      </c>
      <c r="K19" s="109" t="s">
        <v>243</v>
      </c>
      <c r="L19" s="109" t="s">
        <v>243</v>
      </c>
      <c r="M19" s="109" t="s">
        <v>243</v>
      </c>
      <c r="N19" s="109" t="s">
        <v>243</v>
      </c>
      <c r="O19" s="109" t="s">
        <v>243</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topLeftCell="A31" zoomScaleNormal="100" zoomScaleSheetLayoutView="70" workbookViewId="0">
      <selection activeCell="B33" sqref="B33"/>
    </sheetView>
  </sheetViews>
  <sheetFormatPr defaultRowHeight="27.7" customHeight="1" outlineLevelRow="1" x14ac:dyDescent="0.25"/>
  <cols>
    <col min="1" max="1" width="51.25" style="136" customWidth="1"/>
    <col min="2" max="2" width="18.625" style="136" customWidth="1"/>
    <col min="3" max="3" width="19" style="136" customWidth="1"/>
    <col min="4" max="4" width="17.25" style="136" customWidth="1"/>
    <col min="5" max="5" width="19.75" style="136" customWidth="1"/>
    <col min="6" max="6" width="20.75" style="136" customWidth="1"/>
    <col min="7" max="7" width="17.75" style="136" customWidth="1"/>
    <col min="8" max="8" width="18.875" style="136" customWidth="1"/>
    <col min="9" max="9" width="17" style="136" customWidth="1"/>
    <col min="10" max="10" width="16.75" style="136" customWidth="1"/>
    <col min="11" max="11" width="16" style="136" customWidth="1"/>
    <col min="12" max="12" width="15.875" style="136" customWidth="1"/>
    <col min="13" max="13" width="16.25" style="136" hidden="1" customWidth="1"/>
    <col min="14" max="14" width="15.875" style="136" hidden="1" customWidth="1"/>
    <col min="15" max="15" width="16.125" style="136" hidden="1" customWidth="1"/>
    <col min="16" max="16" width="18.25" style="136" hidden="1" customWidth="1"/>
    <col min="17" max="17" width="15.375" style="136" hidden="1" customWidth="1"/>
    <col min="18" max="18" width="15" style="136" hidden="1" customWidth="1"/>
    <col min="19" max="20" width="15.875" style="136" hidden="1" customWidth="1"/>
    <col min="21" max="21" width="15.25" style="136" hidden="1" customWidth="1"/>
    <col min="22" max="22" width="16" style="136" hidden="1" customWidth="1"/>
    <col min="23" max="23" width="15.875" style="136" hidden="1" customWidth="1"/>
    <col min="24" max="24" width="16.125" style="136" hidden="1" customWidth="1"/>
    <col min="25" max="25" width="15.75" style="136" hidden="1" customWidth="1"/>
    <col min="26" max="26" width="16.625" style="136" hidden="1" customWidth="1"/>
    <col min="27" max="27" width="15.625" style="136" hidden="1" customWidth="1"/>
    <col min="28" max="28" width="14.625" style="136" hidden="1" customWidth="1"/>
    <col min="29" max="29" width="17.25" style="136" hidden="1" customWidth="1"/>
    <col min="30" max="30" width="18.875" style="136" hidden="1" customWidth="1"/>
    <col min="31" max="31" width="13.125" style="136" customWidth="1"/>
    <col min="32" max="32" width="13.625" style="136" customWidth="1"/>
    <col min="33" max="256" width="9.125" style="136"/>
    <col min="257" max="257" width="51.25" style="136" customWidth="1"/>
    <col min="258" max="258" width="18.625" style="136" customWidth="1"/>
    <col min="259" max="259" width="16.75" style="136" customWidth="1"/>
    <col min="260" max="260" width="15.875" style="136" customWidth="1"/>
    <col min="261" max="261" width="17.75" style="136" customWidth="1"/>
    <col min="262" max="262" width="20.25" style="136" customWidth="1"/>
    <col min="263" max="263" width="17.75" style="136" customWidth="1"/>
    <col min="264" max="264" width="18.875" style="136" customWidth="1"/>
    <col min="265" max="265" width="17" style="136" customWidth="1"/>
    <col min="266" max="266" width="16.75" style="136" customWidth="1"/>
    <col min="267" max="267" width="16" style="136" customWidth="1"/>
    <col min="268" max="268" width="15.875" style="136" customWidth="1"/>
    <col min="269" max="269" width="16.25" style="136" customWidth="1"/>
    <col min="270" max="270" width="15.875" style="136" customWidth="1"/>
    <col min="271" max="271" width="16.125" style="136" customWidth="1"/>
    <col min="272" max="272" width="18.25" style="136" customWidth="1"/>
    <col min="273" max="273" width="15.375" style="136" customWidth="1"/>
    <col min="274" max="274" width="15" style="136" customWidth="1"/>
    <col min="275" max="276" width="15.875" style="136" customWidth="1"/>
    <col min="277" max="277" width="15.25" style="136" customWidth="1"/>
    <col min="278" max="278" width="16" style="136" customWidth="1"/>
    <col min="279" max="279" width="15.875" style="136" customWidth="1"/>
    <col min="280" max="280" width="16.125" style="136" customWidth="1"/>
    <col min="281" max="281" width="15.75" style="136" customWidth="1"/>
    <col min="282" max="282" width="16.625" style="136" customWidth="1"/>
    <col min="283" max="283" width="15.625" style="136" customWidth="1"/>
    <col min="284" max="284" width="14.625" style="136" customWidth="1"/>
    <col min="285" max="285" width="17.25" style="136" customWidth="1"/>
    <col min="286" max="286" width="18.875" style="136" customWidth="1"/>
    <col min="287" max="512" width="9.125" style="136"/>
    <col min="513" max="513" width="51.25" style="136" customWidth="1"/>
    <col min="514" max="514" width="18.625" style="136" customWidth="1"/>
    <col min="515" max="515" width="16.75" style="136" customWidth="1"/>
    <col min="516" max="516" width="15.875" style="136" customWidth="1"/>
    <col min="517" max="517" width="17.75" style="136" customWidth="1"/>
    <col min="518" max="518" width="20.25" style="136" customWidth="1"/>
    <col min="519" max="519" width="17.75" style="136" customWidth="1"/>
    <col min="520" max="520" width="18.875" style="136" customWidth="1"/>
    <col min="521" max="521" width="17" style="136" customWidth="1"/>
    <col min="522" max="522" width="16.75" style="136" customWidth="1"/>
    <col min="523" max="523" width="16" style="136" customWidth="1"/>
    <col min="524" max="524" width="15.875" style="136" customWidth="1"/>
    <col min="525" max="525" width="16.25" style="136" customWidth="1"/>
    <col min="526" max="526" width="15.875" style="136" customWidth="1"/>
    <col min="527" max="527" width="16.125" style="136" customWidth="1"/>
    <col min="528" max="528" width="18.25" style="136" customWidth="1"/>
    <col min="529" max="529" width="15.375" style="136" customWidth="1"/>
    <col min="530" max="530" width="15" style="136" customWidth="1"/>
    <col min="531" max="532" width="15.875" style="136" customWidth="1"/>
    <col min="533" max="533" width="15.25" style="136" customWidth="1"/>
    <col min="534" max="534" width="16" style="136" customWidth="1"/>
    <col min="535" max="535" width="15.875" style="136" customWidth="1"/>
    <col min="536" max="536" width="16.125" style="136" customWidth="1"/>
    <col min="537" max="537" width="15.75" style="136" customWidth="1"/>
    <col min="538" max="538" width="16.625" style="136" customWidth="1"/>
    <col min="539" max="539" width="15.625" style="136" customWidth="1"/>
    <col min="540" max="540" width="14.625" style="136" customWidth="1"/>
    <col min="541" max="541" width="17.25" style="136" customWidth="1"/>
    <col min="542" max="542" width="18.875" style="136" customWidth="1"/>
    <col min="543" max="768" width="9.125" style="136"/>
    <col min="769" max="769" width="51.25" style="136" customWidth="1"/>
    <col min="770" max="770" width="18.625" style="136" customWidth="1"/>
    <col min="771" max="771" width="16.75" style="136" customWidth="1"/>
    <col min="772" max="772" width="15.875" style="136" customWidth="1"/>
    <col min="773" max="773" width="17.75" style="136" customWidth="1"/>
    <col min="774" max="774" width="20.25" style="136" customWidth="1"/>
    <col min="775" max="775" width="17.75" style="136" customWidth="1"/>
    <col min="776" max="776" width="18.875" style="136" customWidth="1"/>
    <col min="777" max="777" width="17" style="136" customWidth="1"/>
    <col min="778" max="778" width="16.75" style="136" customWidth="1"/>
    <col min="779" max="779" width="16" style="136" customWidth="1"/>
    <col min="780" max="780" width="15.875" style="136" customWidth="1"/>
    <col min="781" max="781" width="16.25" style="136" customWidth="1"/>
    <col min="782" max="782" width="15.875" style="136" customWidth="1"/>
    <col min="783" max="783" width="16.125" style="136" customWidth="1"/>
    <col min="784" max="784" width="18.25" style="136" customWidth="1"/>
    <col min="785" max="785" width="15.375" style="136" customWidth="1"/>
    <col min="786" max="786" width="15" style="136" customWidth="1"/>
    <col min="787" max="788" width="15.875" style="136" customWidth="1"/>
    <col min="789" max="789" width="15.25" style="136" customWidth="1"/>
    <col min="790" max="790" width="16" style="136" customWidth="1"/>
    <col min="791" max="791" width="15.875" style="136" customWidth="1"/>
    <col min="792" max="792" width="16.125" style="136" customWidth="1"/>
    <col min="793" max="793" width="15.75" style="136" customWidth="1"/>
    <col min="794" max="794" width="16.625" style="136" customWidth="1"/>
    <col min="795" max="795" width="15.625" style="136" customWidth="1"/>
    <col min="796" max="796" width="14.625" style="136" customWidth="1"/>
    <col min="797" max="797" width="17.25" style="136" customWidth="1"/>
    <col min="798" max="798" width="18.875" style="136" customWidth="1"/>
    <col min="799" max="1024" width="9.125" style="136"/>
    <col min="1025" max="1025" width="51.25" style="136" customWidth="1"/>
    <col min="1026" max="1026" width="18.625" style="136" customWidth="1"/>
    <col min="1027" max="1027" width="16.75" style="136" customWidth="1"/>
    <col min="1028" max="1028" width="15.875" style="136" customWidth="1"/>
    <col min="1029" max="1029" width="17.75" style="136" customWidth="1"/>
    <col min="1030" max="1030" width="20.25" style="136" customWidth="1"/>
    <col min="1031" max="1031" width="17.75" style="136" customWidth="1"/>
    <col min="1032" max="1032" width="18.875" style="136" customWidth="1"/>
    <col min="1033" max="1033" width="17" style="136" customWidth="1"/>
    <col min="1034" max="1034" width="16.75" style="136" customWidth="1"/>
    <col min="1035" max="1035" width="16" style="136" customWidth="1"/>
    <col min="1036" max="1036" width="15.875" style="136" customWidth="1"/>
    <col min="1037" max="1037" width="16.25" style="136" customWidth="1"/>
    <col min="1038" max="1038" width="15.875" style="136" customWidth="1"/>
    <col min="1039" max="1039" width="16.125" style="136" customWidth="1"/>
    <col min="1040" max="1040" width="18.25" style="136" customWidth="1"/>
    <col min="1041" max="1041" width="15.375" style="136" customWidth="1"/>
    <col min="1042" max="1042" width="15" style="136" customWidth="1"/>
    <col min="1043" max="1044" width="15.875" style="136" customWidth="1"/>
    <col min="1045" max="1045" width="15.25" style="136" customWidth="1"/>
    <col min="1046" max="1046" width="16" style="136" customWidth="1"/>
    <col min="1047" max="1047" width="15.875" style="136" customWidth="1"/>
    <col min="1048" max="1048" width="16.125" style="136" customWidth="1"/>
    <col min="1049" max="1049" width="15.75" style="136" customWidth="1"/>
    <col min="1050" max="1050" width="16.625" style="136" customWidth="1"/>
    <col min="1051" max="1051" width="15.625" style="136" customWidth="1"/>
    <col min="1052" max="1052" width="14.625" style="136" customWidth="1"/>
    <col min="1053" max="1053" width="17.25" style="136" customWidth="1"/>
    <col min="1054" max="1054" width="18.875" style="136" customWidth="1"/>
    <col min="1055" max="1280" width="9.125" style="136"/>
    <col min="1281" max="1281" width="51.25" style="136" customWidth="1"/>
    <col min="1282" max="1282" width="18.625" style="136" customWidth="1"/>
    <col min="1283" max="1283" width="16.75" style="136" customWidth="1"/>
    <col min="1284" max="1284" width="15.875" style="136" customWidth="1"/>
    <col min="1285" max="1285" width="17.75" style="136" customWidth="1"/>
    <col min="1286" max="1286" width="20.25" style="136" customWidth="1"/>
    <col min="1287" max="1287" width="17.75" style="136" customWidth="1"/>
    <col min="1288" max="1288" width="18.875" style="136" customWidth="1"/>
    <col min="1289" max="1289" width="17" style="136" customWidth="1"/>
    <col min="1290" max="1290" width="16.75" style="136" customWidth="1"/>
    <col min="1291" max="1291" width="16" style="136" customWidth="1"/>
    <col min="1292" max="1292" width="15.875" style="136" customWidth="1"/>
    <col min="1293" max="1293" width="16.25" style="136" customWidth="1"/>
    <col min="1294" max="1294" width="15.875" style="136" customWidth="1"/>
    <col min="1295" max="1295" width="16.125" style="136" customWidth="1"/>
    <col min="1296" max="1296" width="18.25" style="136" customWidth="1"/>
    <col min="1297" max="1297" width="15.375" style="136" customWidth="1"/>
    <col min="1298" max="1298" width="15" style="136" customWidth="1"/>
    <col min="1299" max="1300" width="15.875" style="136" customWidth="1"/>
    <col min="1301" max="1301" width="15.25" style="136" customWidth="1"/>
    <col min="1302" max="1302" width="16" style="136" customWidth="1"/>
    <col min="1303" max="1303" width="15.875" style="136" customWidth="1"/>
    <col min="1304" max="1304" width="16.125" style="136" customWidth="1"/>
    <col min="1305" max="1305" width="15.75" style="136" customWidth="1"/>
    <col min="1306" max="1306" width="16.625" style="136" customWidth="1"/>
    <col min="1307" max="1307" width="15.625" style="136" customWidth="1"/>
    <col min="1308" max="1308" width="14.625" style="136" customWidth="1"/>
    <col min="1309" max="1309" width="17.25" style="136" customWidth="1"/>
    <col min="1310" max="1310" width="18.875" style="136" customWidth="1"/>
    <col min="1311" max="1536" width="9.125" style="136"/>
    <col min="1537" max="1537" width="51.25" style="136" customWidth="1"/>
    <col min="1538" max="1538" width="18.625" style="136" customWidth="1"/>
    <col min="1539" max="1539" width="16.75" style="136" customWidth="1"/>
    <col min="1540" max="1540" width="15.875" style="136" customWidth="1"/>
    <col min="1541" max="1541" width="17.75" style="136" customWidth="1"/>
    <col min="1542" max="1542" width="20.25" style="136" customWidth="1"/>
    <col min="1543" max="1543" width="17.75" style="136" customWidth="1"/>
    <col min="1544" max="1544" width="18.875" style="136" customWidth="1"/>
    <col min="1545" max="1545" width="17" style="136" customWidth="1"/>
    <col min="1546" max="1546" width="16.75" style="136" customWidth="1"/>
    <col min="1547" max="1547" width="16" style="136" customWidth="1"/>
    <col min="1548" max="1548" width="15.875" style="136" customWidth="1"/>
    <col min="1549" max="1549" width="16.25" style="136" customWidth="1"/>
    <col min="1550" max="1550" width="15.875" style="136" customWidth="1"/>
    <col min="1551" max="1551" width="16.125" style="136" customWidth="1"/>
    <col min="1552" max="1552" width="18.25" style="136" customWidth="1"/>
    <col min="1553" max="1553" width="15.375" style="136" customWidth="1"/>
    <col min="1554" max="1554" width="15" style="136" customWidth="1"/>
    <col min="1555" max="1556" width="15.875" style="136" customWidth="1"/>
    <col min="1557" max="1557" width="15.25" style="136" customWidth="1"/>
    <col min="1558" max="1558" width="16" style="136" customWidth="1"/>
    <col min="1559" max="1559" width="15.875" style="136" customWidth="1"/>
    <col min="1560" max="1560" width="16.125" style="136" customWidth="1"/>
    <col min="1561" max="1561" width="15.75" style="136" customWidth="1"/>
    <col min="1562" max="1562" width="16.625" style="136" customWidth="1"/>
    <col min="1563" max="1563" width="15.625" style="136" customWidth="1"/>
    <col min="1564" max="1564" width="14.625" style="136" customWidth="1"/>
    <col min="1565" max="1565" width="17.25" style="136" customWidth="1"/>
    <col min="1566" max="1566" width="18.875" style="136" customWidth="1"/>
    <col min="1567" max="1792" width="9.125" style="136"/>
    <col min="1793" max="1793" width="51.25" style="136" customWidth="1"/>
    <col min="1794" max="1794" width="18.625" style="136" customWidth="1"/>
    <col min="1795" max="1795" width="16.75" style="136" customWidth="1"/>
    <col min="1796" max="1796" width="15.875" style="136" customWidth="1"/>
    <col min="1797" max="1797" width="17.75" style="136" customWidth="1"/>
    <col min="1798" max="1798" width="20.25" style="136" customWidth="1"/>
    <col min="1799" max="1799" width="17.75" style="136" customWidth="1"/>
    <col min="1800" max="1800" width="18.875" style="136" customWidth="1"/>
    <col min="1801" max="1801" width="17" style="136" customWidth="1"/>
    <col min="1802" max="1802" width="16.75" style="136" customWidth="1"/>
    <col min="1803" max="1803" width="16" style="136" customWidth="1"/>
    <col min="1804" max="1804" width="15.875" style="136" customWidth="1"/>
    <col min="1805" max="1805" width="16.25" style="136" customWidth="1"/>
    <col min="1806" max="1806" width="15.875" style="136" customWidth="1"/>
    <col min="1807" max="1807" width="16.125" style="136" customWidth="1"/>
    <col min="1808" max="1808" width="18.25" style="136" customWidth="1"/>
    <col min="1809" max="1809" width="15.375" style="136" customWidth="1"/>
    <col min="1810" max="1810" width="15" style="136" customWidth="1"/>
    <col min="1811" max="1812" width="15.875" style="136" customWidth="1"/>
    <col min="1813" max="1813" width="15.25" style="136" customWidth="1"/>
    <col min="1814" max="1814" width="16" style="136" customWidth="1"/>
    <col min="1815" max="1815" width="15.875" style="136" customWidth="1"/>
    <col min="1816" max="1816" width="16.125" style="136" customWidth="1"/>
    <col min="1817" max="1817" width="15.75" style="136" customWidth="1"/>
    <col min="1818" max="1818" width="16.625" style="136" customWidth="1"/>
    <col min="1819" max="1819" width="15.625" style="136" customWidth="1"/>
    <col min="1820" max="1820" width="14.625" style="136" customWidth="1"/>
    <col min="1821" max="1821" width="17.25" style="136" customWidth="1"/>
    <col min="1822" max="1822" width="18.875" style="136" customWidth="1"/>
    <col min="1823" max="2048" width="9.125" style="136"/>
    <col min="2049" max="2049" width="51.25" style="136" customWidth="1"/>
    <col min="2050" max="2050" width="18.625" style="136" customWidth="1"/>
    <col min="2051" max="2051" width="16.75" style="136" customWidth="1"/>
    <col min="2052" max="2052" width="15.875" style="136" customWidth="1"/>
    <col min="2053" max="2053" width="17.75" style="136" customWidth="1"/>
    <col min="2054" max="2054" width="20.25" style="136" customWidth="1"/>
    <col min="2055" max="2055" width="17.75" style="136" customWidth="1"/>
    <col min="2056" max="2056" width="18.875" style="136" customWidth="1"/>
    <col min="2057" max="2057" width="17" style="136" customWidth="1"/>
    <col min="2058" max="2058" width="16.75" style="136" customWidth="1"/>
    <col min="2059" max="2059" width="16" style="136" customWidth="1"/>
    <col min="2060" max="2060" width="15.875" style="136" customWidth="1"/>
    <col min="2061" max="2061" width="16.25" style="136" customWidth="1"/>
    <col min="2062" max="2062" width="15.875" style="136" customWidth="1"/>
    <col min="2063" max="2063" width="16.125" style="136" customWidth="1"/>
    <col min="2064" max="2064" width="18.25" style="136" customWidth="1"/>
    <col min="2065" max="2065" width="15.375" style="136" customWidth="1"/>
    <col min="2066" max="2066" width="15" style="136" customWidth="1"/>
    <col min="2067" max="2068" width="15.875" style="136" customWidth="1"/>
    <col min="2069" max="2069" width="15.25" style="136" customWidth="1"/>
    <col min="2070" max="2070" width="16" style="136" customWidth="1"/>
    <col min="2071" max="2071" width="15.875" style="136" customWidth="1"/>
    <col min="2072" max="2072" width="16.125" style="136" customWidth="1"/>
    <col min="2073" max="2073" width="15.75" style="136" customWidth="1"/>
    <col min="2074" max="2074" width="16.625" style="136" customWidth="1"/>
    <col min="2075" max="2075" width="15.625" style="136" customWidth="1"/>
    <col min="2076" max="2076" width="14.625" style="136" customWidth="1"/>
    <col min="2077" max="2077" width="17.25" style="136" customWidth="1"/>
    <col min="2078" max="2078" width="18.875" style="136" customWidth="1"/>
    <col min="2079" max="2304" width="9.125" style="136"/>
    <col min="2305" max="2305" width="51.25" style="136" customWidth="1"/>
    <col min="2306" max="2306" width="18.625" style="136" customWidth="1"/>
    <col min="2307" max="2307" width="16.75" style="136" customWidth="1"/>
    <col min="2308" max="2308" width="15.875" style="136" customWidth="1"/>
    <col min="2309" max="2309" width="17.75" style="136" customWidth="1"/>
    <col min="2310" max="2310" width="20.25" style="136" customWidth="1"/>
    <col min="2311" max="2311" width="17.75" style="136" customWidth="1"/>
    <col min="2312" max="2312" width="18.875" style="136" customWidth="1"/>
    <col min="2313" max="2313" width="17" style="136" customWidth="1"/>
    <col min="2314" max="2314" width="16.75" style="136" customWidth="1"/>
    <col min="2315" max="2315" width="16" style="136" customWidth="1"/>
    <col min="2316" max="2316" width="15.875" style="136" customWidth="1"/>
    <col min="2317" max="2317" width="16.25" style="136" customWidth="1"/>
    <col min="2318" max="2318" width="15.875" style="136" customWidth="1"/>
    <col min="2319" max="2319" width="16.125" style="136" customWidth="1"/>
    <col min="2320" max="2320" width="18.25" style="136" customWidth="1"/>
    <col min="2321" max="2321" width="15.375" style="136" customWidth="1"/>
    <col min="2322" max="2322" width="15" style="136" customWidth="1"/>
    <col min="2323" max="2324" width="15.875" style="136" customWidth="1"/>
    <col min="2325" max="2325" width="15.25" style="136" customWidth="1"/>
    <col min="2326" max="2326" width="16" style="136" customWidth="1"/>
    <col min="2327" max="2327" width="15.875" style="136" customWidth="1"/>
    <col min="2328" max="2328" width="16.125" style="136" customWidth="1"/>
    <col min="2329" max="2329" width="15.75" style="136" customWidth="1"/>
    <col min="2330" max="2330" width="16.625" style="136" customWidth="1"/>
    <col min="2331" max="2331" width="15.625" style="136" customWidth="1"/>
    <col min="2332" max="2332" width="14.625" style="136" customWidth="1"/>
    <col min="2333" max="2333" width="17.25" style="136" customWidth="1"/>
    <col min="2334" max="2334" width="18.875" style="136" customWidth="1"/>
    <col min="2335" max="2560" width="9.125" style="136"/>
    <col min="2561" max="2561" width="51.25" style="136" customWidth="1"/>
    <col min="2562" max="2562" width="18.625" style="136" customWidth="1"/>
    <col min="2563" max="2563" width="16.75" style="136" customWidth="1"/>
    <col min="2564" max="2564" width="15.875" style="136" customWidth="1"/>
    <col min="2565" max="2565" width="17.75" style="136" customWidth="1"/>
    <col min="2566" max="2566" width="20.25" style="136" customWidth="1"/>
    <col min="2567" max="2567" width="17.75" style="136" customWidth="1"/>
    <col min="2568" max="2568" width="18.875" style="136" customWidth="1"/>
    <col min="2569" max="2569" width="17" style="136" customWidth="1"/>
    <col min="2570" max="2570" width="16.75" style="136" customWidth="1"/>
    <col min="2571" max="2571" width="16" style="136" customWidth="1"/>
    <col min="2572" max="2572" width="15.875" style="136" customWidth="1"/>
    <col min="2573" max="2573" width="16.25" style="136" customWidth="1"/>
    <col min="2574" max="2574" width="15.875" style="136" customWidth="1"/>
    <col min="2575" max="2575" width="16.125" style="136" customWidth="1"/>
    <col min="2576" max="2576" width="18.25" style="136" customWidth="1"/>
    <col min="2577" max="2577" width="15.375" style="136" customWidth="1"/>
    <col min="2578" max="2578" width="15" style="136" customWidth="1"/>
    <col min="2579" max="2580" width="15.875" style="136" customWidth="1"/>
    <col min="2581" max="2581" width="15.25" style="136" customWidth="1"/>
    <col min="2582" max="2582" width="16" style="136" customWidth="1"/>
    <col min="2583" max="2583" width="15.875" style="136" customWidth="1"/>
    <col min="2584" max="2584" width="16.125" style="136" customWidth="1"/>
    <col min="2585" max="2585" width="15.75" style="136" customWidth="1"/>
    <col min="2586" max="2586" width="16.625" style="136" customWidth="1"/>
    <col min="2587" max="2587" width="15.625" style="136" customWidth="1"/>
    <col min="2588" max="2588" width="14.625" style="136" customWidth="1"/>
    <col min="2589" max="2589" width="17.25" style="136" customWidth="1"/>
    <col min="2590" max="2590" width="18.875" style="136" customWidth="1"/>
    <col min="2591" max="2816" width="9.125" style="136"/>
    <col min="2817" max="2817" width="51.25" style="136" customWidth="1"/>
    <col min="2818" max="2818" width="18.625" style="136" customWidth="1"/>
    <col min="2819" max="2819" width="16.75" style="136" customWidth="1"/>
    <col min="2820" max="2820" width="15.875" style="136" customWidth="1"/>
    <col min="2821" max="2821" width="17.75" style="136" customWidth="1"/>
    <col min="2822" max="2822" width="20.25" style="136" customWidth="1"/>
    <col min="2823" max="2823" width="17.75" style="136" customWidth="1"/>
    <col min="2824" max="2824" width="18.875" style="136" customWidth="1"/>
    <col min="2825" max="2825" width="17" style="136" customWidth="1"/>
    <col min="2826" max="2826" width="16.75" style="136" customWidth="1"/>
    <col min="2827" max="2827" width="16" style="136" customWidth="1"/>
    <col min="2828" max="2828" width="15.875" style="136" customWidth="1"/>
    <col min="2829" max="2829" width="16.25" style="136" customWidth="1"/>
    <col min="2830" max="2830" width="15.875" style="136" customWidth="1"/>
    <col min="2831" max="2831" width="16.125" style="136" customWidth="1"/>
    <col min="2832" max="2832" width="18.25" style="136" customWidth="1"/>
    <col min="2833" max="2833" width="15.375" style="136" customWidth="1"/>
    <col min="2834" max="2834" width="15" style="136" customWidth="1"/>
    <col min="2835" max="2836" width="15.875" style="136" customWidth="1"/>
    <col min="2837" max="2837" width="15.25" style="136" customWidth="1"/>
    <col min="2838" max="2838" width="16" style="136" customWidth="1"/>
    <col min="2839" max="2839" width="15.875" style="136" customWidth="1"/>
    <col min="2840" max="2840" width="16.125" style="136" customWidth="1"/>
    <col min="2841" max="2841" width="15.75" style="136" customWidth="1"/>
    <col min="2842" max="2842" width="16.625" style="136" customWidth="1"/>
    <col min="2843" max="2843" width="15.625" style="136" customWidth="1"/>
    <col min="2844" max="2844" width="14.625" style="136" customWidth="1"/>
    <col min="2845" max="2845" width="17.25" style="136" customWidth="1"/>
    <col min="2846" max="2846" width="18.875" style="136" customWidth="1"/>
    <col min="2847" max="3072" width="9.125" style="136"/>
    <col min="3073" max="3073" width="51.25" style="136" customWidth="1"/>
    <col min="3074" max="3074" width="18.625" style="136" customWidth="1"/>
    <col min="3075" max="3075" width="16.75" style="136" customWidth="1"/>
    <col min="3076" max="3076" width="15.875" style="136" customWidth="1"/>
    <col min="3077" max="3077" width="17.75" style="136" customWidth="1"/>
    <col min="3078" max="3078" width="20.25" style="136" customWidth="1"/>
    <col min="3079" max="3079" width="17.75" style="136" customWidth="1"/>
    <col min="3080" max="3080" width="18.875" style="136" customWidth="1"/>
    <col min="3081" max="3081" width="17" style="136" customWidth="1"/>
    <col min="3082" max="3082" width="16.75" style="136" customWidth="1"/>
    <col min="3083" max="3083" width="16" style="136" customWidth="1"/>
    <col min="3084" max="3084" width="15.875" style="136" customWidth="1"/>
    <col min="3085" max="3085" width="16.25" style="136" customWidth="1"/>
    <col min="3086" max="3086" width="15.875" style="136" customWidth="1"/>
    <col min="3087" max="3087" width="16.125" style="136" customWidth="1"/>
    <col min="3088" max="3088" width="18.25" style="136" customWidth="1"/>
    <col min="3089" max="3089" width="15.375" style="136" customWidth="1"/>
    <col min="3090" max="3090" width="15" style="136" customWidth="1"/>
    <col min="3091" max="3092" width="15.875" style="136" customWidth="1"/>
    <col min="3093" max="3093" width="15.25" style="136" customWidth="1"/>
    <col min="3094" max="3094" width="16" style="136" customWidth="1"/>
    <col min="3095" max="3095" width="15.875" style="136" customWidth="1"/>
    <col min="3096" max="3096" width="16.125" style="136" customWidth="1"/>
    <col min="3097" max="3097" width="15.75" style="136" customWidth="1"/>
    <col min="3098" max="3098" width="16.625" style="136" customWidth="1"/>
    <col min="3099" max="3099" width="15.625" style="136" customWidth="1"/>
    <col min="3100" max="3100" width="14.625" style="136" customWidth="1"/>
    <col min="3101" max="3101" width="17.25" style="136" customWidth="1"/>
    <col min="3102" max="3102" width="18.875" style="136" customWidth="1"/>
    <col min="3103" max="3328" width="9.125" style="136"/>
    <col min="3329" max="3329" width="51.25" style="136" customWidth="1"/>
    <col min="3330" max="3330" width="18.625" style="136" customWidth="1"/>
    <col min="3331" max="3331" width="16.75" style="136" customWidth="1"/>
    <col min="3332" max="3332" width="15.875" style="136" customWidth="1"/>
    <col min="3333" max="3333" width="17.75" style="136" customWidth="1"/>
    <col min="3334" max="3334" width="20.25" style="136" customWidth="1"/>
    <col min="3335" max="3335" width="17.75" style="136" customWidth="1"/>
    <col min="3336" max="3336" width="18.875" style="136" customWidth="1"/>
    <col min="3337" max="3337" width="17" style="136" customWidth="1"/>
    <col min="3338" max="3338" width="16.75" style="136" customWidth="1"/>
    <col min="3339" max="3339" width="16" style="136" customWidth="1"/>
    <col min="3340" max="3340" width="15.875" style="136" customWidth="1"/>
    <col min="3341" max="3341" width="16.25" style="136" customWidth="1"/>
    <col min="3342" max="3342" width="15.875" style="136" customWidth="1"/>
    <col min="3343" max="3343" width="16.125" style="136" customWidth="1"/>
    <col min="3344" max="3344" width="18.25" style="136" customWidth="1"/>
    <col min="3345" max="3345" width="15.375" style="136" customWidth="1"/>
    <col min="3346" max="3346" width="15" style="136" customWidth="1"/>
    <col min="3347" max="3348" width="15.875" style="136" customWidth="1"/>
    <col min="3349" max="3349" width="15.25" style="136" customWidth="1"/>
    <col min="3350" max="3350" width="16" style="136" customWidth="1"/>
    <col min="3351" max="3351" width="15.875" style="136" customWidth="1"/>
    <col min="3352" max="3352" width="16.125" style="136" customWidth="1"/>
    <col min="3353" max="3353" width="15.75" style="136" customWidth="1"/>
    <col min="3354" max="3354" width="16.625" style="136" customWidth="1"/>
    <col min="3355" max="3355" width="15.625" style="136" customWidth="1"/>
    <col min="3356" max="3356" width="14.625" style="136" customWidth="1"/>
    <col min="3357" max="3357" width="17.25" style="136" customWidth="1"/>
    <col min="3358" max="3358" width="18.875" style="136" customWidth="1"/>
    <col min="3359" max="3584" width="9.125" style="136"/>
    <col min="3585" max="3585" width="51.25" style="136" customWidth="1"/>
    <col min="3586" max="3586" width="18.625" style="136" customWidth="1"/>
    <col min="3587" max="3587" width="16.75" style="136" customWidth="1"/>
    <col min="3588" max="3588" width="15.875" style="136" customWidth="1"/>
    <col min="3589" max="3589" width="17.75" style="136" customWidth="1"/>
    <col min="3590" max="3590" width="20.25" style="136" customWidth="1"/>
    <col min="3591" max="3591" width="17.75" style="136" customWidth="1"/>
    <col min="3592" max="3592" width="18.875" style="136" customWidth="1"/>
    <col min="3593" max="3593" width="17" style="136" customWidth="1"/>
    <col min="3594" max="3594" width="16.75" style="136" customWidth="1"/>
    <col min="3595" max="3595" width="16" style="136" customWidth="1"/>
    <col min="3596" max="3596" width="15.875" style="136" customWidth="1"/>
    <col min="3597" max="3597" width="16.25" style="136" customWidth="1"/>
    <col min="3598" max="3598" width="15.875" style="136" customWidth="1"/>
    <col min="3599" max="3599" width="16.125" style="136" customWidth="1"/>
    <col min="3600" max="3600" width="18.25" style="136" customWidth="1"/>
    <col min="3601" max="3601" width="15.375" style="136" customWidth="1"/>
    <col min="3602" max="3602" width="15" style="136" customWidth="1"/>
    <col min="3603" max="3604" width="15.875" style="136" customWidth="1"/>
    <col min="3605" max="3605" width="15.25" style="136" customWidth="1"/>
    <col min="3606" max="3606" width="16" style="136" customWidth="1"/>
    <col min="3607" max="3607" width="15.875" style="136" customWidth="1"/>
    <col min="3608" max="3608" width="16.125" style="136" customWidth="1"/>
    <col min="3609" max="3609" width="15.75" style="136" customWidth="1"/>
    <col min="3610" max="3610" width="16.625" style="136" customWidth="1"/>
    <col min="3611" max="3611" width="15.625" style="136" customWidth="1"/>
    <col min="3612" max="3612" width="14.625" style="136" customWidth="1"/>
    <col min="3613" max="3613" width="17.25" style="136" customWidth="1"/>
    <col min="3614" max="3614" width="18.875" style="136" customWidth="1"/>
    <col min="3615" max="3840" width="9.125" style="136"/>
    <col min="3841" max="3841" width="51.25" style="136" customWidth="1"/>
    <col min="3842" max="3842" width="18.625" style="136" customWidth="1"/>
    <col min="3843" max="3843" width="16.75" style="136" customWidth="1"/>
    <col min="3844" max="3844" width="15.875" style="136" customWidth="1"/>
    <col min="3845" max="3845" width="17.75" style="136" customWidth="1"/>
    <col min="3846" max="3846" width="20.25" style="136" customWidth="1"/>
    <col min="3847" max="3847" width="17.75" style="136" customWidth="1"/>
    <col min="3848" max="3848" width="18.875" style="136" customWidth="1"/>
    <col min="3849" max="3849" width="17" style="136" customWidth="1"/>
    <col min="3850" max="3850" width="16.75" style="136" customWidth="1"/>
    <col min="3851" max="3851" width="16" style="136" customWidth="1"/>
    <col min="3852" max="3852" width="15.875" style="136" customWidth="1"/>
    <col min="3853" max="3853" width="16.25" style="136" customWidth="1"/>
    <col min="3854" max="3854" width="15.875" style="136" customWidth="1"/>
    <col min="3855" max="3855" width="16.125" style="136" customWidth="1"/>
    <col min="3856" max="3856" width="18.25" style="136" customWidth="1"/>
    <col min="3857" max="3857" width="15.375" style="136" customWidth="1"/>
    <col min="3858" max="3858" width="15" style="136" customWidth="1"/>
    <col min="3859" max="3860" width="15.875" style="136" customWidth="1"/>
    <col min="3861" max="3861" width="15.25" style="136" customWidth="1"/>
    <col min="3862" max="3862" width="16" style="136" customWidth="1"/>
    <col min="3863" max="3863" width="15.875" style="136" customWidth="1"/>
    <col min="3864" max="3864" width="16.125" style="136" customWidth="1"/>
    <col min="3865" max="3865" width="15.75" style="136" customWidth="1"/>
    <col min="3866" max="3866" width="16.625" style="136" customWidth="1"/>
    <col min="3867" max="3867" width="15.625" style="136" customWidth="1"/>
    <col min="3868" max="3868" width="14.625" style="136" customWidth="1"/>
    <col min="3869" max="3869" width="17.25" style="136" customWidth="1"/>
    <col min="3870" max="3870" width="18.875" style="136" customWidth="1"/>
    <col min="3871" max="4096" width="9.125" style="136"/>
    <col min="4097" max="4097" width="51.25" style="136" customWidth="1"/>
    <col min="4098" max="4098" width="18.625" style="136" customWidth="1"/>
    <col min="4099" max="4099" width="16.75" style="136" customWidth="1"/>
    <col min="4100" max="4100" width="15.875" style="136" customWidth="1"/>
    <col min="4101" max="4101" width="17.75" style="136" customWidth="1"/>
    <col min="4102" max="4102" width="20.25" style="136" customWidth="1"/>
    <col min="4103" max="4103" width="17.75" style="136" customWidth="1"/>
    <col min="4104" max="4104" width="18.875" style="136" customWidth="1"/>
    <col min="4105" max="4105" width="17" style="136" customWidth="1"/>
    <col min="4106" max="4106" width="16.75" style="136" customWidth="1"/>
    <col min="4107" max="4107" width="16" style="136" customWidth="1"/>
    <col min="4108" max="4108" width="15.875" style="136" customWidth="1"/>
    <col min="4109" max="4109" width="16.25" style="136" customWidth="1"/>
    <col min="4110" max="4110" width="15.875" style="136" customWidth="1"/>
    <col min="4111" max="4111" width="16.125" style="136" customWidth="1"/>
    <col min="4112" max="4112" width="18.25" style="136" customWidth="1"/>
    <col min="4113" max="4113" width="15.375" style="136" customWidth="1"/>
    <col min="4114" max="4114" width="15" style="136" customWidth="1"/>
    <col min="4115" max="4116" width="15.875" style="136" customWidth="1"/>
    <col min="4117" max="4117" width="15.25" style="136" customWidth="1"/>
    <col min="4118" max="4118" width="16" style="136" customWidth="1"/>
    <col min="4119" max="4119" width="15.875" style="136" customWidth="1"/>
    <col min="4120" max="4120" width="16.125" style="136" customWidth="1"/>
    <col min="4121" max="4121" width="15.75" style="136" customWidth="1"/>
    <col min="4122" max="4122" width="16.625" style="136" customWidth="1"/>
    <col min="4123" max="4123" width="15.625" style="136" customWidth="1"/>
    <col min="4124" max="4124" width="14.625" style="136" customWidth="1"/>
    <col min="4125" max="4125" width="17.25" style="136" customWidth="1"/>
    <col min="4126" max="4126" width="18.875" style="136" customWidth="1"/>
    <col min="4127" max="4352" width="9.125" style="136"/>
    <col min="4353" max="4353" width="51.25" style="136" customWidth="1"/>
    <col min="4354" max="4354" width="18.625" style="136" customWidth="1"/>
    <col min="4355" max="4355" width="16.75" style="136" customWidth="1"/>
    <col min="4356" max="4356" width="15.875" style="136" customWidth="1"/>
    <col min="4357" max="4357" width="17.75" style="136" customWidth="1"/>
    <col min="4358" max="4358" width="20.25" style="136" customWidth="1"/>
    <col min="4359" max="4359" width="17.75" style="136" customWidth="1"/>
    <col min="4360" max="4360" width="18.875" style="136" customWidth="1"/>
    <col min="4361" max="4361" width="17" style="136" customWidth="1"/>
    <col min="4362" max="4362" width="16.75" style="136" customWidth="1"/>
    <col min="4363" max="4363" width="16" style="136" customWidth="1"/>
    <col min="4364" max="4364" width="15.875" style="136" customWidth="1"/>
    <col min="4365" max="4365" width="16.25" style="136" customWidth="1"/>
    <col min="4366" max="4366" width="15.875" style="136" customWidth="1"/>
    <col min="4367" max="4367" width="16.125" style="136" customWidth="1"/>
    <col min="4368" max="4368" width="18.25" style="136" customWidth="1"/>
    <col min="4369" max="4369" width="15.375" style="136" customWidth="1"/>
    <col min="4370" max="4370" width="15" style="136" customWidth="1"/>
    <col min="4371" max="4372" width="15.875" style="136" customWidth="1"/>
    <col min="4373" max="4373" width="15.25" style="136" customWidth="1"/>
    <col min="4374" max="4374" width="16" style="136" customWidth="1"/>
    <col min="4375" max="4375" width="15.875" style="136" customWidth="1"/>
    <col min="4376" max="4376" width="16.125" style="136" customWidth="1"/>
    <col min="4377" max="4377" width="15.75" style="136" customWidth="1"/>
    <col min="4378" max="4378" width="16.625" style="136" customWidth="1"/>
    <col min="4379" max="4379" width="15.625" style="136" customWidth="1"/>
    <col min="4380" max="4380" width="14.625" style="136" customWidth="1"/>
    <col min="4381" max="4381" width="17.25" style="136" customWidth="1"/>
    <col min="4382" max="4382" width="18.875" style="136" customWidth="1"/>
    <col min="4383" max="4608" width="9.125" style="136"/>
    <col min="4609" max="4609" width="51.25" style="136" customWidth="1"/>
    <col min="4610" max="4610" width="18.625" style="136" customWidth="1"/>
    <col min="4611" max="4611" width="16.75" style="136" customWidth="1"/>
    <col min="4612" max="4612" width="15.875" style="136" customWidth="1"/>
    <col min="4613" max="4613" width="17.75" style="136" customWidth="1"/>
    <col min="4614" max="4614" width="20.25" style="136" customWidth="1"/>
    <col min="4615" max="4615" width="17.75" style="136" customWidth="1"/>
    <col min="4616" max="4616" width="18.875" style="136" customWidth="1"/>
    <col min="4617" max="4617" width="17" style="136" customWidth="1"/>
    <col min="4618" max="4618" width="16.75" style="136" customWidth="1"/>
    <col min="4619" max="4619" width="16" style="136" customWidth="1"/>
    <col min="4620" max="4620" width="15.875" style="136" customWidth="1"/>
    <col min="4621" max="4621" width="16.25" style="136" customWidth="1"/>
    <col min="4622" max="4622" width="15.875" style="136" customWidth="1"/>
    <col min="4623" max="4623" width="16.125" style="136" customWidth="1"/>
    <col min="4624" max="4624" width="18.25" style="136" customWidth="1"/>
    <col min="4625" max="4625" width="15.375" style="136" customWidth="1"/>
    <col min="4626" max="4626" width="15" style="136" customWidth="1"/>
    <col min="4627" max="4628" width="15.875" style="136" customWidth="1"/>
    <col min="4629" max="4629" width="15.25" style="136" customWidth="1"/>
    <col min="4630" max="4630" width="16" style="136" customWidth="1"/>
    <col min="4631" max="4631" width="15.875" style="136" customWidth="1"/>
    <col min="4632" max="4632" width="16.125" style="136" customWidth="1"/>
    <col min="4633" max="4633" width="15.75" style="136" customWidth="1"/>
    <col min="4634" max="4634" width="16.625" style="136" customWidth="1"/>
    <col min="4635" max="4635" width="15.625" style="136" customWidth="1"/>
    <col min="4636" max="4636" width="14.625" style="136" customWidth="1"/>
    <col min="4637" max="4637" width="17.25" style="136" customWidth="1"/>
    <col min="4638" max="4638" width="18.875" style="136" customWidth="1"/>
    <col min="4639" max="4864" width="9.125" style="136"/>
    <col min="4865" max="4865" width="51.25" style="136" customWidth="1"/>
    <col min="4866" max="4866" width="18.625" style="136" customWidth="1"/>
    <col min="4867" max="4867" width="16.75" style="136" customWidth="1"/>
    <col min="4868" max="4868" width="15.875" style="136" customWidth="1"/>
    <col min="4869" max="4869" width="17.75" style="136" customWidth="1"/>
    <col min="4870" max="4870" width="20.25" style="136" customWidth="1"/>
    <col min="4871" max="4871" width="17.75" style="136" customWidth="1"/>
    <col min="4872" max="4872" width="18.875" style="136" customWidth="1"/>
    <col min="4873" max="4873" width="17" style="136" customWidth="1"/>
    <col min="4874" max="4874" width="16.75" style="136" customWidth="1"/>
    <col min="4875" max="4875" width="16" style="136" customWidth="1"/>
    <col min="4876" max="4876" width="15.875" style="136" customWidth="1"/>
    <col min="4877" max="4877" width="16.25" style="136" customWidth="1"/>
    <col min="4878" max="4878" width="15.875" style="136" customWidth="1"/>
    <col min="4879" max="4879" width="16.125" style="136" customWidth="1"/>
    <col min="4880" max="4880" width="18.25" style="136" customWidth="1"/>
    <col min="4881" max="4881" width="15.375" style="136" customWidth="1"/>
    <col min="4882" max="4882" width="15" style="136" customWidth="1"/>
    <col min="4883" max="4884" width="15.875" style="136" customWidth="1"/>
    <col min="4885" max="4885" width="15.25" style="136" customWidth="1"/>
    <col min="4886" max="4886" width="16" style="136" customWidth="1"/>
    <col min="4887" max="4887" width="15.875" style="136" customWidth="1"/>
    <col min="4888" max="4888" width="16.125" style="136" customWidth="1"/>
    <col min="4889" max="4889" width="15.75" style="136" customWidth="1"/>
    <col min="4890" max="4890" width="16.625" style="136" customWidth="1"/>
    <col min="4891" max="4891" width="15.625" style="136" customWidth="1"/>
    <col min="4892" max="4892" width="14.625" style="136" customWidth="1"/>
    <col min="4893" max="4893" width="17.25" style="136" customWidth="1"/>
    <col min="4894" max="4894" width="18.875" style="136" customWidth="1"/>
    <col min="4895" max="5120" width="9.125" style="136"/>
    <col min="5121" max="5121" width="51.25" style="136" customWidth="1"/>
    <col min="5122" max="5122" width="18.625" style="136" customWidth="1"/>
    <col min="5123" max="5123" width="16.75" style="136" customWidth="1"/>
    <col min="5124" max="5124" width="15.875" style="136" customWidth="1"/>
    <col min="5125" max="5125" width="17.75" style="136" customWidth="1"/>
    <col min="5126" max="5126" width="20.25" style="136" customWidth="1"/>
    <col min="5127" max="5127" width="17.75" style="136" customWidth="1"/>
    <col min="5128" max="5128" width="18.875" style="136" customWidth="1"/>
    <col min="5129" max="5129" width="17" style="136" customWidth="1"/>
    <col min="5130" max="5130" width="16.75" style="136" customWidth="1"/>
    <col min="5131" max="5131" width="16" style="136" customWidth="1"/>
    <col min="5132" max="5132" width="15.875" style="136" customWidth="1"/>
    <col min="5133" max="5133" width="16.25" style="136" customWidth="1"/>
    <col min="5134" max="5134" width="15.875" style="136" customWidth="1"/>
    <col min="5135" max="5135" width="16.125" style="136" customWidth="1"/>
    <col min="5136" max="5136" width="18.25" style="136" customWidth="1"/>
    <col min="5137" max="5137" width="15.375" style="136" customWidth="1"/>
    <col min="5138" max="5138" width="15" style="136" customWidth="1"/>
    <col min="5139" max="5140" width="15.875" style="136" customWidth="1"/>
    <col min="5141" max="5141" width="15.25" style="136" customWidth="1"/>
    <col min="5142" max="5142" width="16" style="136" customWidth="1"/>
    <col min="5143" max="5143" width="15.875" style="136" customWidth="1"/>
    <col min="5144" max="5144" width="16.125" style="136" customWidth="1"/>
    <col min="5145" max="5145" width="15.75" style="136" customWidth="1"/>
    <col min="5146" max="5146" width="16.625" style="136" customWidth="1"/>
    <col min="5147" max="5147" width="15.625" style="136" customWidth="1"/>
    <col min="5148" max="5148" width="14.625" style="136" customWidth="1"/>
    <col min="5149" max="5149" width="17.25" style="136" customWidth="1"/>
    <col min="5150" max="5150" width="18.875" style="136" customWidth="1"/>
    <col min="5151" max="5376" width="9.125" style="136"/>
    <col min="5377" max="5377" width="51.25" style="136" customWidth="1"/>
    <col min="5378" max="5378" width="18.625" style="136" customWidth="1"/>
    <col min="5379" max="5379" width="16.75" style="136" customWidth="1"/>
    <col min="5380" max="5380" width="15.875" style="136" customWidth="1"/>
    <col min="5381" max="5381" width="17.75" style="136" customWidth="1"/>
    <col min="5382" max="5382" width="20.25" style="136" customWidth="1"/>
    <col min="5383" max="5383" width="17.75" style="136" customWidth="1"/>
    <col min="5384" max="5384" width="18.875" style="136" customWidth="1"/>
    <col min="5385" max="5385" width="17" style="136" customWidth="1"/>
    <col min="5386" max="5386" width="16.75" style="136" customWidth="1"/>
    <col min="5387" max="5387" width="16" style="136" customWidth="1"/>
    <col min="5388" max="5388" width="15.875" style="136" customWidth="1"/>
    <col min="5389" max="5389" width="16.25" style="136" customWidth="1"/>
    <col min="5390" max="5390" width="15.875" style="136" customWidth="1"/>
    <col min="5391" max="5391" width="16.125" style="136" customWidth="1"/>
    <col min="5392" max="5392" width="18.25" style="136" customWidth="1"/>
    <col min="5393" max="5393" width="15.375" style="136" customWidth="1"/>
    <col min="5394" max="5394" width="15" style="136" customWidth="1"/>
    <col min="5395" max="5396" width="15.875" style="136" customWidth="1"/>
    <col min="5397" max="5397" width="15.25" style="136" customWidth="1"/>
    <col min="5398" max="5398" width="16" style="136" customWidth="1"/>
    <col min="5399" max="5399" width="15.875" style="136" customWidth="1"/>
    <col min="5400" max="5400" width="16.125" style="136" customWidth="1"/>
    <col min="5401" max="5401" width="15.75" style="136" customWidth="1"/>
    <col min="5402" max="5402" width="16.625" style="136" customWidth="1"/>
    <col min="5403" max="5403" width="15.625" style="136" customWidth="1"/>
    <col min="5404" max="5404" width="14.625" style="136" customWidth="1"/>
    <col min="5405" max="5405" width="17.25" style="136" customWidth="1"/>
    <col min="5406" max="5406" width="18.875" style="136" customWidth="1"/>
    <col min="5407" max="5632" width="9.125" style="136"/>
    <col min="5633" max="5633" width="51.25" style="136" customWidth="1"/>
    <col min="5634" max="5634" width="18.625" style="136" customWidth="1"/>
    <col min="5635" max="5635" width="16.75" style="136" customWidth="1"/>
    <col min="5636" max="5636" width="15.875" style="136" customWidth="1"/>
    <col min="5637" max="5637" width="17.75" style="136" customWidth="1"/>
    <col min="5638" max="5638" width="20.25" style="136" customWidth="1"/>
    <col min="5639" max="5639" width="17.75" style="136" customWidth="1"/>
    <col min="5640" max="5640" width="18.875" style="136" customWidth="1"/>
    <col min="5641" max="5641" width="17" style="136" customWidth="1"/>
    <col min="5642" max="5642" width="16.75" style="136" customWidth="1"/>
    <col min="5643" max="5643" width="16" style="136" customWidth="1"/>
    <col min="5644" max="5644" width="15.875" style="136" customWidth="1"/>
    <col min="5645" max="5645" width="16.25" style="136" customWidth="1"/>
    <col min="5646" max="5646" width="15.875" style="136" customWidth="1"/>
    <col min="5647" max="5647" width="16.125" style="136" customWidth="1"/>
    <col min="5648" max="5648" width="18.25" style="136" customWidth="1"/>
    <col min="5649" max="5649" width="15.375" style="136" customWidth="1"/>
    <col min="5650" max="5650" width="15" style="136" customWidth="1"/>
    <col min="5651" max="5652" width="15.875" style="136" customWidth="1"/>
    <col min="5653" max="5653" width="15.25" style="136" customWidth="1"/>
    <col min="5654" max="5654" width="16" style="136" customWidth="1"/>
    <col min="5655" max="5655" width="15.875" style="136" customWidth="1"/>
    <col min="5656" max="5656" width="16.125" style="136" customWidth="1"/>
    <col min="5657" max="5657" width="15.75" style="136" customWidth="1"/>
    <col min="5658" max="5658" width="16.625" style="136" customWidth="1"/>
    <col min="5659" max="5659" width="15.625" style="136" customWidth="1"/>
    <col min="5660" max="5660" width="14.625" style="136" customWidth="1"/>
    <col min="5661" max="5661" width="17.25" style="136" customWidth="1"/>
    <col min="5662" max="5662" width="18.875" style="136" customWidth="1"/>
    <col min="5663" max="5888" width="9.125" style="136"/>
    <col min="5889" max="5889" width="51.25" style="136" customWidth="1"/>
    <col min="5890" max="5890" width="18.625" style="136" customWidth="1"/>
    <col min="5891" max="5891" width="16.75" style="136" customWidth="1"/>
    <col min="5892" max="5892" width="15.875" style="136" customWidth="1"/>
    <col min="5893" max="5893" width="17.75" style="136" customWidth="1"/>
    <col min="5894" max="5894" width="20.25" style="136" customWidth="1"/>
    <col min="5895" max="5895" width="17.75" style="136" customWidth="1"/>
    <col min="5896" max="5896" width="18.875" style="136" customWidth="1"/>
    <col min="5897" max="5897" width="17" style="136" customWidth="1"/>
    <col min="5898" max="5898" width="16.75" style="136" customWidth="1"/>
    <col min="5899" max="5899" width="16" style="136" customWidth="1"/>
    <col min="5900" max="5900" width="15.875" style="136" customWidth="1"/>
    <col min="5901" max="5901" width="16.25" style="136" customWidth="1"/>
    <col min="5902" max="5902" width="15.875" style="136" customWidth="1"/>
    <col min="5903" max="5903" width="16.125" style="136" customWidth="1"/>
    <col min="5904" max="5904" width="18.25" style="136" customWidth="1"/>
    <col min="5905" max="5905" width="15.375" style="136" customWidth="1"/>
    <col min="5906" max="5906" width="15" style="136" customWidth="1"/>
    <col min="5907" max="5908" width="15.875" style="136" customWidth="1"/>
    <col min="5909" max="5909" width="15.25" style="136" customWidth="1"/>
    <col min="5910" max="5910" width="16" style="136" customWidth="1"/>
    <col min="5911" max="5911" width="15.875" style="136" customWidth="1"/>
    <col min="5912" max="5912" width="16.125" style="136" customWidth="1"/>
    <col min="5913" max="5913" width="15.75" style="136" customWidth="1"/>
    <col min="5914" max="5914" width="16.625" style="136" customWidth="1"/>
    <col min="5915" max="5915" width="15.625" style="136" customWidth="1"/>
    <col min="5916" max="5916" width="14.625" style="136" customWidth="1"/>
    <col min="5917" max="5917" width="17.25" style="136" customWidth="1"/>
    <col min="5918" max="5918" width="18.875" style="136" customWidth="1"/>
    <col min="5919" max="6144" width="9.125" style="136"/>
    <col min="6145" max="6145" width="51.25" style="136" customWidth="1"/>
    <col min="6146" max="6146" width="18.625" style="136" customWidth="1"/>
    <col min="6147" max="6147" width="16.75" style="136" customWidth="1"/>
    <col min="6148" max="6148" width="15.875" style="136" customWidth="1"/>
    <col min="6149" max="6149" width="17.75" style="136" customWidth="1"/>
    <col min="6150" max="6150" width="20.25" style="136" customWidth="1"/>
    <col min="6151" max="6151" width="17.75" style="136" customWidth="1"/>
    <col min="6152" max="6152" width="18.875" style="136" customWidth="1"/>
    <col min="6153" max="6153" width="17" style="136" customWidth="1"/>
    <col min="6154" max="6154" width="16.75" style="136" customWidth="1"/>
    <col min="6155" max="6155" width="16" style="136" customWidth="1"/>
    <col min="6156" max="6156" width="15.875" style="136" customWidth="1"/>
    <col min="6157" max="6157" width="16.25" style="136" customWidth="1"/>
    <col min="6158" max="6158" width="15.875" style="136" customWidth="1"/>
    <col min="6159" max="6159" width="16.125" style="136" customWidth="1"/>
    <col min="6160" max="6160" width="18.25" style="136" customWidth="1"/>
    <col min="6161" max="6161" width="15.375" style="136" customWidth="1"/>
    <col min="6162" max="6162" width="15" style="136" customWidth="1"/>
    <col min="6163" max="6164" width="15.875" style="136" customWidth="1"/>
    <col min="6165" max="6165" width="15.25" style="136" customWidth="1"/>
    <col min="6166" max="6166" width="16" style="136" customWidth="1"/>
    <col min="6167" max="6167" width="15.875" style="136" customWidth="1"/>
    <col min="6168" max="6168" width="16.125" style="136" customWidth="1"/>
    <col min="6169" max="6169" width="15.75" style="136" customWidth="1"/>
    <col min="6170" max="6170" width="16.625" style="136" customWidth="1"/>
    <col min="6171" max="6171" width="15.625" style="136" customWidth="1"/>
    <col min="6172" max="6172" width="14.625" style="136" customWidth="1"/>
    <col min="6173" max="6173" width="17.25" style="136" customWidth="1"/>
    <col min="6174" max="6174" width="18.875" style="136" customWidth="1"/>
    <col min="6175" max="6400" width="9.125" style="136"/>
    <col min="6401" max="6401" width="51.25" style="136" customWidth="1"/>
    <col min="6402" max="6402" width="18.625" style="136" customWidth="1"/>
    <col min="6403" max="6403" width="16.75" style="136" customWidth="1"/>
    <col min="6404" max="6404" width="15.875" style="136" customWidth="1"/>
    <col min="6405" max="6405" width="17.75" style="136" customWidth="1"/>
    <col min="6406" max="6406" width="20.25" style="136" customWidth="1"/>
    <col min="6407" max="6407" width="17.75" style="136" customWidth="1"/>
    <col min="6408" max="6408" width="18.875" style="136" customWidth="1"/>
    <col min="6409" max="6409" width="17" style="136" customWidth="1"/>
    <col min="6410" max="6410" width="16.75" style="136" customWidth="1"/>
    <col min="6411" max="6411" width="16" style="136" customWidth="1"/>
    <col min="6412" max="6412" width="15.875" style="136" customWidth="1"/>
    <col min="6413" max="6413" width="16.25" style="136" customWidth="1"/>
    <col min="6414" max="6414" width="15.875" style="136" customWidth="1"/>
    <col min="6415" max="6415" width="16.125" style="136" customWidth="1"/>
    <col min="6416" max="6416" width="18.25" style="136" customWidth="1"/>
    <col min="6417" max="6417" width="15.375" style="136" customWidth="1"/>
    <col min="6418" max="6418" width="15" style="136" customWidth="1"/>
    <col min="6419" max="6420" width="15.875" style="136" customWidth="1"/>
    <col min="6421" max="6421" width="15.25" style="136" customWidth="1"/>
    <col min="6422" max="6422" width="16" style="136" customWidth="1"/>
    <col min="6423" max="6423" width="15.875" style="136" customWidth="1"/>
    <col min="6424" max="6424" width="16.125" style="136" customWidth="1"/>
    <col min="6425" max="6425" width="15.75" style="136" customWidth="1"/>
    <col min="6426" max="6426" width="16.625" style="136" customWidth="1"/>
    <col min="6427" max="6427" width="15.625" style="136" customWidth="1"/>
    <col min="6428" max="6428" width="14.625" style="136" customWidth="1"/>
    <col min="6429" max="6429" width="17.25" style="136" customWidth="1"/>
    <col min="6430" max="6430" width="18.875" style="136" customWidth="1"/>
    <col min="6431" max="6656" width="9.125" style="136"/>
    <col min="6657" max="6657" width="51.25" style="136" customWidth="1"/>
    <col min="6658" max="6658" width="18.625" style="136" customWidth="1"/>
    <col min="6659" max="6659" width="16.75" style="136" customWidth="1"/>
    <col min="6660" max="6660" width="15.875" style="136" customWidth="1"/>
    <col min="6661" max="6661" width="17.75" style="136" customWidth="1"/>
    <col min="6662" max="6662" width="20.25" style="136" customWidth="1"/>
    <col min="6663" max="6663" width="17.75" style="136" customWidth="1"/>
    <col min="6664" max="6664" width="18.875" style="136" customWidth="1"/>
    <col min="6665" max="6665" width="17" style="136" customWidth="1"/>
    <col min="6666" max="6666" width="16.75" style="136" customWidth="1"/>
    <col min="6667" max="6667" width="16" style="136" customWidth="1"/>
    <col min="6668" max="6668" width="15.875" style="136" customWidth="1"/>
    <col min="6669" max="6669" width="16.25" style="136" customWidth="1"/>
    <col min="6670" max="6670" width="15.875" style="136" customWidth="1"/>
    <col min="6671" max="6671" width="16.125" style="136" customWidth="1"/>
    <col min="6672" max="6672" width="18.25" style="136" customWidth="1"/>
    <col min="6673" max="6673" width="15.375" style="136" customWidth="1"/>
    <col min="6674" max="6674" width="15" style="136" customWidth="1"/>
    <col min="6675" max="6676" width="15.875" style="136" customWidth="1"/>
    <col min="6677" max="6677" width="15.25" style="136" customWidth="1"/>
    <col min="6678" max="6678" width="16" style="136" customWidth="1"/>
    <col min="6679" max="6679" width="15.875" style="136" customWidth="1"/>
    <col min="6680" max="6680" width="16.125" style="136" customWidth="1"/>
    <col min="6681" max="6681" width="15.75" style="136" customWidth="1"/>
    <col min="6682" max="6682" width="16.625" style="136" customWidth="1"/>
    <col min="6683" max="6683" width="15.625" style="136" customWidth="1"/>
    <col min="6684" max="6684" width="14.625" style="136" customWidth="1"/>
    <col min="6685" max="6685" width="17.25" style="136" customWidth="1"/>
    <col min="6686" max="6686" width="18.875" style="136" customWidth="1"/>
    <col min="6687" max="6912" width="9.125" style="136"/>
    <col min="6913" max="6913" width="51.25" style="136" customWidth="1"/>
    <col min="6914" max="6914" width="18.625" style="136" customWidth="1"/>
    <col min="6915" max="6915" width="16.75" style="136" customWidth="1"/>
    <col min="6916" max="6916" width="15.875" style="136" customWidth="1"/>
    <col min="6917" max="6917" width="17.75" style="136" customWidth="1"/>
    <col min="6918" max="6918" width="20.25" style="136" customWidth="1"/>
    <col min="6919" max="6919" width="17.75" style="136" customWidth="1"/>
    <col min="6920" max="6920" width="18.875" style="136" customWidth="1"/>
    <col min="6921" max="6921" width="17" style="136" customWidth="1"/>
    <col min="6922" max="6922" width="16.75" style="136" customWidth="1"/>
    <col min="6923" max="6923" width="16" style="136" customWidth="1"/>
    <col min="6924" max="6924" width="15.875" style="136" customWidth="1"/>
    <col min="6925" max="6925" width="16.25" style="136" customWidth="1"/>
    <col min="6926" max="6926" width="15.875" style="136" customWidth="1"/>
    <col min="6927" max="6927" width="16.125" style="136" customWidth="1"/>
    <col min="6928" max="6928" width="18.25" style="136" customWidth="1"/>
    <col min="6929" max="6929" width="15.375" style="136" customWidth="1"/>
    <col min="6930" max="6930" width="15" style="136" customWidth="1"/>
    <col min="6931" max="6932" width="15.875" style="136" customWidth="1"/>
    <col min="6933" max="6933" width="15.25" style="136" customWidth="1"/>
    <col min="6934" max="6934" width="16" style="136" customWidth="1"/>
    <col min="6935" max="6935" width="15.875" style="136" customWidth="1"/>
    <col min="6936" max="6936" width="16.125" style="136" customWidth="1"/>
    <col min="6937" max="6937" width="15.75" style="136" customWidth="1"/>
    <col min="6938" max="6938" width="16.625" style="136" customWidth="1"/>
    <col min="6939" max="6939" width="15.625" style="136" customWidth="1"/>
    <col min="6940" max="6940" width="14.625" style="136" customWidth="1"/>
    <col min="6941" max="6941" width="17.25" style="136" customWidth="1"/>
    <col min="6942" max="6942" width="18.875" style="136" customWidth="1"/>
    <col min="6943" max="7168" width="9.125" style="136"/>
    <col min="7169" max="7169" width="51.25" style="136" customWidth="1"/>
    <col min="7170" max="7170" width="18.625" style="136" customWidth="1"/>
    <col min="7171" max="7171" width="16.75" style="136" customWidth="1"/>
    <col min="7172" max="7172" width="15.875" style="136" customWidth="1"/>
    <col min="7173" max="7173" width="17.75" style="136" customWidth="1"/>
    <col min="7174" max="7174" width="20.25" style="136" customWidth="1"/>
    <col min="7175" max="7175" width="17.75" style="136" customWidth="1"/>
    <col min="7176" max="7176" width="18.875" style="136" customWidth="1"/>
    <col min="7177" max="7177" width="17" style="136" customWidth="1"/>
    <col min="7178" max="7178" width="16.75" style="136" customWidth="1"/>
    <col min="7179" max="7179" width="16" style="136" customWidth="1"/>
    <col min="7180" max="7180" width="15.875" style="136" customWidth="1"/>
    <col min="7181" max="7181" width="16.25" style="136" customWidth="1"/>
    <col min="7182" max="7182" width="15.875" style="136" customWidth="1"/>
    <col min="7183" max="7183" width="16.125" style="136" customWidth="1"/>
    <col min="7184" max="7184" width="18.25" style="136" customWidth="1"/>
    <col min="7185" max="7185" width="15.375" style="136" customWidth="1"/>
    <col min="7186" max="7186" width="15" style="136" customWidth="1"/>
    <col min="7187" max="7188" width="15.875" style="136" customWidth="1"/>
    <col min="7189" max="7189" width="15.25" style="136" customWidth="1"/>
    <col min="7190" max="7190" width="16" style="136" customWidth="1"/>
    <col min="7191" max="7191" width="15.875" style="136" customWidth="1"/>
    <col min="7192" max="7192" width="16.125" style="136" customWidth="1"/>
    <col min="7193" max="7193" width="15.75" style="136" customWidth="1"/>
    <col min="7194" max="7194" width="16.625" style="136" customWidth="1"/>
    <col min="7195" max="7195" width="15.625" style="136" customWidth="1"/>
    <col min="7196" max="7196" width="14.625" style="136" customWidth="1"/>
    <col min="7197" max="7197" width="17.25" style="136" customWidth="1"/>
    <col min="7198" max="7198" width="18.875" style="136" customWidth="1"/>
    <col min="7199" max="7424" width="9.125" style="136"/>
    <col min="7425" max="7425" width="51.25" style="136" customWidth="1"/>
    <col min="7426" max="7426" width="18.625" style="136" customWidth="1"/>
    <col min="7427" max="7427" width="16.75" style="136" customWidth="1"/>
    <col min="7428" max="7428" width="15.875" style="136" customWidth="1"/>
    <col min="7429" max="7429" width="17.75" style="136" customWidth="1"/>
    <col min="7430" max="7430" width="20.25" style="136" customWidth="1"/>
    <col min="7431" max="7431" width="17.75" style="136" customWidth="1"/>
    <col min="7432" max="7432" width="18.875" style="136" customWidth="1"/>
    <col min="7433" max="7433" width="17" style="136" customWidth="1"/>
    <col min="7434" max="7434" width="16.75" style="136" customWidth="1"/>
    <col min="7435" max="7435" width="16" style="136" customWidth="1"/>
    <col min="7436" max="7436" width="15.875" style="136" customWidth="1"/>
    <col min="7437" max="7437" width="16.25" style="136" customWidth="1"/>
    <col min="7438" max="7438" width="15.875" style="136" customWidth="1"/>
    <col min="7439" max="7439" width="16.125" style="136" customWidth="1"/>
    <col min="7440" max="7440" width="18.25" style="136" customWidth="1"/>
    <col min="7441" max="7441" width="15.375" style="136" customWidth="1"/>
    <col min="7442" max="7442" width="15" style="136" customWidth="1"/>
    <col min="7443" max="7444" width="15.875" style="136" customWidth="1"/>
    <col min="7445" max="7445" width="15.25" style="136" customWidth="1"/>
    <col min="7446" max="7446" width="16" style="136" customWidth="1"/>
    <col min="7447" max="7447" width="15.875" style="136" customWidth="1"/>
    <col min="7448" max="7448" width="16.125" style="136" customWidth="1"/>
    <col min="7449" max="7449" width="15.75" style="136" customWidth="1"/>
    <col min="7450" max="7450" width="16.625" style="136" customWidth="1"/>
    <col min="7451" max="7451" width="15.625" style="136" customWidth="1"/>
    <col min="7452" max="7452" width="14.625" style="136" customWidth="1"/>
    <col min="7453" max="7453" width="17.25" style="136" customWidth="1"/>
    <col min="7454" max="7454" width="18.875" style="136" customWidth="1"/>
    <col min="7455" max="7680" width="9.125" style="136"/>
    <col min="7681" max="7681" width="51.25" style="136" customWidth="1"/>
    <col min="7682" max="7682" width="18.625" style="136" customWidth="1"/>
    <col min="7683" max="7683" width="16.75" style="136" customWidth="1"/>
    <col min="7684" max="7684" width="15.875" style="136" customWidth="1"/>
    <col min="7685" max="7685" width="17.75" style="136" customWidth="1"/>
    <col min="7686" max="7686" width="20.25" style="136" customWidth="1"/>
    <col min="7687" max="7687" width="17.75" style="136" customWidth="1"/>
    <col min="7688" max="7688" width="18.875" style="136" customWidth="1"/>
    <col min="7689" max="7689" width="17" style="136" customWidth="1"/>
    <col min="7690" max="7690" width="16.75" style="136" customWidth="1"/>
    <col min="7691" max="7691" width="16" style="136" customWidth="1"/>
    <col min="7692" max="7692" width="15.875" style="136" customWidth="1"/>
    <col min="7693" max="7693" width="16.25" style="136" customWidth="1"/>
    <col min="7694" max="7694" width="15.875" style="136" customWidth="1"/>
    <col min="7695" max="7695" width="16.125" style="136" customWidth="1"/>
    <col min="7696" max="7696" width="18.25" style="136" customWidth="1"/>
    <col min="7697" max="7697" width="15.375" style="136" customWidth="1"/>
    <col min="7698" max="7698" width="15" style="136" customWidth="1"/>
    <col min="7699" max="7700" width="15.875" style="136" customWidth="1"/>
    <col min="7701" max="7701" width="15.25" style="136" customWidth="1"/>
    <col min="7702" max="7702" width="16" style="136" customWidth="1"/>
    <col min="7703" max="7703" width="15.875" style="136" customWidth="1"/>
    <col min="7704" max="7704" width="16.125" style="136" customWidth="1"/>
    <col min="7705" max="7705" width="15.75" style="136" customWidth="1"/>
    <col min="7706" max="7706" width="16.625" style="136" customWidth="1"/>
    <col min="7707" max="7707" width="15.625" style="136" customWidth="1"/>
    <col min="7708" max="7708" width="14.625" style="136" customWidth="1"/>
    <col min="7709" max="7709" width="17.25" style="136" customWidth="1"/>
    <col min="7710" max="7710" width="18.875" style="136" customWidth="1"/>
    <col min="7711" max="7936" width="9.125" style="136"/>
    <col min="7937" max="7937" width="51.25" style="136" customWidth="1"/>
    <col min="7938" max="7938" width="18.625" style="136" customWidth="1"/>
    <col min="7939" max="7939" width="16.75" style="136" customWidth="1"/>
    <col min="7940" max="7940" width="15.875" style="136" customWidth="1"/>
    <col min="7941" max="7941" width="17.75" style="136" customWidth="1"/>
    <col min="7942" max="7942" width="20.25" style="136" customWidth="1"/>
    <col min="7943" max="7943" width="17.75" style="136" customWidth="1"/>
    <col min="7944" max="7944" width="18.875" style="136" customWidth="1"/>
    <col min="7945" max="7945" width="17" style="136" customWidth="1"/>
    <col min="7946" max="7946" width="16.75" style="136" customWidth="1"/>
    <col min="7947" max="7947" width="16" style="136" customWidth="1"/>
    <col min="7948" max="7948" width="15.875" style="136" customWidth="1"/>
    <col min="7949" max="7949" width="16.25" style="136" customWidth="1"/>
    <col min="7950" max="7950" width="15.875" style="136" customWidth="1"/>
    <col min="7951" max="7951" width="16.125" style="136" customWidth="1"/>
    <col min="7952" max="7952" width="18.25" style="136" customWidth="1"/>
    <col min="7953" max="7953" width="15.375" style="136" customWidth="1"/>
    <col min="7954" max="7954" width="15" style="136" customWidth="1"/>
    <col min="7955" max="7956" width="15.875" style="136" customWidth="1"/>
    <col min="7957" max="7957" width="15.25" style="136" customWidth="1"/>
    <col min="7958" max="7958" width="16" style="136" customWidth="1"/>
    <col min="7959" max="7959" width="15.875" style="136" customWidth="1"/>
    <col min="7960" max="7960" width="16.125" style="136" customWidth="1"/>
    <col min="7961" max="7961" width="15.75" style="136" customWidth="1"/>
    <col min="7962" max="7962" width="16.625" style="136" customWidth="1"/>
    <col min="7963" max="7963" width="15.625" style="136" customWidth="1"/>
    <col min="7964" max="7964" width="14.625" style="136" customWidth="1"/>
    <col min="7965" max="7965" width="17.25" style="136" customWidth="1"/>
    <col min="7966" max="7966" width="18.875" style="136" customWidth="1"/>
    <col min="7967" max="8192" width="9.125" style="136"/>
    <col min="8193" max="8193" width="51.25" style="136" customWidth="1"/>
    <col min="8194" max="8194" width="18.625" style="136" customWidth="1"/>
    <col min="8195" max="8195" width="16.75" style="136" customWidth="1"/>
    <col min="8196" max="8196" width="15.875" style="136" customWidth="1"/>
    <col min="8197" max="8197" width="17.75" style="136" customWidth="1"/>
    <col min="8198" max="8198" width="20.25" style="136" customWidth="1"/>
    <col min="8199" max="8199" width="17.75" style="136" customWidth="1"/>
    <col min="8200" max="8200" width="18.875" style="136" customWidth="1"/>
    <col min="8201" max="8201" width="17" style="136" customWidth="1"/>
    <col min="8202" max="8202" width="16.75" style="136" customWidth="1"/>
    <col min="8203" max="8203" width="16" style="136" customWidth="1"/>
    <col min="8204" max="8204" width="15.875" style="136" customWidth="1"/>
    <col min="8205" max="8205" width="16.25" style="136" customWidth="1"/>
    <col min="8206" max="8206" width="15.875" style="136" customWidth="1"/>
    <col min="8207" max="8207" width="16.125" style="136" customWidth="1"/>
    <col min="8208" max="8208" width="18.25" style="136" customWidth="1"/>
    <col min="8209" max="8209" width="15.375" style="136" customWidth="1"/>
    <col min="8210" max="8210" width="15" style="136" customWidth="1"/>
    <col min="8211" max="8212" width="15.875" style="136" customWidth="1"/>
    <col min="8213" max="8213" width="15.25" style="136" customWidth="1"/>
    <col min="8214" max="8214" width="16" style="136" customWidth="1"/>
    <col min="8215" max="8215" width="15.875" style="136" customWidth="1"/>
    <col min="8216" max="8216" width="16.125" style="136" customWidth="1"/>
    <col min="8217" max="8217" width="15.75" style="136" customWidth="1"/>
    <col min="8218" max="8218" width="16.625" style="136" customWidth="1"/>
    <col min="8219" max="8219" width="15.625" style="136" customWidth="1"/>
    <col min="8220" max="8220" width="14.625" style="136" customWidth="1"/>
    <col min="8221" max="8221" width="17.25" style="136" customWidth="1"/>
    <col min="8222" max="8222" width="18.875" style="136" customWidth="1"/>
    <col min="8223" max="8448" width="9.125" style="136"/>
    <col min="8449" max="8449" width="51.25" style="136" customWidth="1"/>
    <col min="8450" max="8450" width="18.625" style="136" customWidth="1"/>
    <col min="8451" max="8451" width="16.75" style="136" customWidth="1"/>
    <col min="8452" max="8452" width="15.875" style="136" customWidth="1"/>
    <col min="8453" max="8453" width="17.75" style="136" customWidth="1"/>
    <col min="8454" max="8454" width="20.25" style="136" customWidth="1"/>
    <col min="8455" max="8455" width="17.75" style="136" customWidth="1"/>
    <col min="8456" max="8456" width="18.875" style="136" customWidth="1"/>
    <col min="8457" max="8457" width="17" style="136" customWidth="1"/>
    <col min="8458" max="8458" width="16.75" style="136" customWidth="1"/>
    <col min="8459" max="8459" width="16" style="136" customWidth="1"/>
    <col min="8460" max="8460" width="15.875" style="136" customWidth="1"/>
    <col min="8461" max="8461" width="16.25" style="136" customWidth="1"/>
    <col min="8462" max="8462" width="15.875" style="136" customWidth="1"/>
    <col min="8463" max="8463" width="16.125" style="136" customWidth="1"/>
    <col min="8464" max="8464" width="18.25" style="136" customWidth="1"/>
    <col min="8465" max="8465" width="15.375" style="136" customWidth="1"/>
    <col min="8466" max="8466" width="15" style="136" customWidth="1"/>
    <col min="8467" max="8468" width="15.875" style="136" customWidth="1"/>
    <col min="8469" max="8469" width="15.25" style="136" customWidth="1"/>
    <col min="8470" max="8470" width="16" style="136" customWidth="1"/>
    <col min="8471" max="8471" width="15.875" style="136" customWidth="1"/>
    <col min="8472" max="8472" width="16.125" style="136" customWidth="1"/>
    <col min="8473" max="8473" width="15.75" style="136" customWidth="1"/>
    <col min="8474" max="8474" width="16.625" style="136" customWidth="1"/>
    <col min="8475" max="8475" width="15.625" style="136" customWidth="1"/>
    <col min="8476" max="8476" width="14.625" style="136" customWidth="1"/>
    <col min="8477" max="8477" width="17.25" style="136" customWidth="1"/>
    <col min="8478" max="8478" width="18.875" style="136" customWidth="1"/>
    <col min="8479" max="8704" width="9.125" style="136"/>
    <col min="8705" max="8705" width="51.25" style="136" customWidth="1"/>
    <col min="8706" max="8706" width="18.625" style="136" customWidth="1"/>
    <col min="8707" max="8707" width="16.75" style="136" customWidth="1"/>
    <col min="8708" max="8708" width="15.875" style="136" customWidth="1"/>
    <col min="8709" max="8709" width="17.75" style="136" customWidth="1"/>
    <col min="8710" max="8710" width="20.25" style="136" customWidth="1"/>
    <col min="8711" max="8711" width="17.75" style="136" customWidth="1"/>
    <col min="8712" max="8712" width="18.875" style="136" customWidth="1"/>
    <col min="8713" max="8713" width="17" style="136" customWidth="1"/>
    <col min="8714" max="8714" width="16.75" style="136" customWidth="1"/>
    <col min="8715" max="8715" width="16" style="136" customWidth="1"/>
    <col min="8716" max="8716" width="15.875" style="136" customWidth="1"/>
    <col min="8717" max="8717" width="16.25" style="136" customWidth="1"/>
    <col min="8718" max="8718" width="15.875" style="136" customWidth="1"/>
    <col min="8719" max="8719" width="16.125" style="136" customWidth="1"/>
    <col min="8720" max="8720" width="18.25" style="136" customWidth="1"/>
    <col min="8721" max="8721" width="15.375" style="136" customWidth="1"/>
    <col min="8722" max="8722" width="15" style="136" customWidth="1"/>
    <col min="8723" max="8724" width="15.875" style="136" customWidth="1"/>
    <col min="8725" max="8725" width="15.25" style="136" customWidth="1"/>
    <col min="8726" max="8726" width="16" style="136" customWidth="1"/>
    <col min="8727" max="8727" width="15.875" style="136" customWidth="1"/>
    <col min="8728" max="8728" width="16.125" style="136" customWidth="1"/>
    <col min="8729" max="8729" width="15.75" style="136" customWidth="1"/>
    <col min="8730" max="8730" width="16.625" style="136" customWidth="1"/>
    <col min="8731" max="8731" width="15.625" style="136" customWidth="1"/>
    <col min="8732" max="8732" width="14.625" style="136" customWidth="1"/>
    <col min="8733" max="8733" width="17.25" style="136" customWidth="1"/>
    <col min="8734" max="8734" width="18.875" style="136" customWidth="1"/>
    <col min="8735" max="8960" width="9.125" style="136"/>
    <col min="8961" max="8961" width="51.25" style="136" customWidth="1"/>
    <col min="8962" max="8962" width="18.625" style="136" customWidth="1"/>
    <col min="8963" max="8963" width="16.75" style="136" customWidth="1"/>
    <col min="8964" max="8964" width="15.875" style="136" customWidth="1"/>
    <col min="8965" max="8965" width="17.75" style="136" customWidth="1"/>
    <col min="8966" max="8966" width="20.25" style="136" customWidth="1"/>
    <col min="8967" max="8967" width="17.75" style="136" customWidth="1"/>
    <col min="8968" max="8968" width="18.875" style="136" customWidth="1"/>
    <col min="8969" max="8969" width="17" style="136" customWidth="1"/>
    <col min="8970" max="8970" width="16.75" style="136" customWidth="1"/>
    <col min="8971" max="8971" width="16" style="136" customWidth="1"/>
    <col min="8972" max="8972" width="15.875" style="136" customWidth="1"/>
    <col min="8973" max="8973" width="16.25" style="136" customWidth="1"/>
    <col min="8974" max="8974" width="15.875" style="136" customWidth="1"/>
    <col min="8975" max="8975" width="16.125" style="136" customWidth="1"/>
    <col min="8976" max="8976" width="18.25" style="136" customWidth="1"/>
    <col min="8977" max="8977" width="15.375" style="136" customWidth="1"/>
    <col min="8978" max="8978" width="15" style="136" customWidth="1"/>
    <col min="8979" max="8980" width="15.875" style="136" customWidth="1"/>
    <col min="8981" max="8981" width="15.25" style="136" customWidth="1"/>
    <col min="8982" max="8982" width="16" style="136" customWidth="1"/>
    <col min="8983" max="8983" width="15.875" style="136" customWidth="1"/>
    <col min="8984" max="8984" width="16.125" style="136" customWidth="1"/>
    <col min="8985" max="8985" width="15.75" style="136" customWidth="1"/>
    <col min="8986" max="8986" width="16.625" style="136" customWidth="1"/>
    <col min="8987" max="8987" width="15.625" style="136" customWidth="1"/>
    <col min="8988" max="8988" width="14.625" style="136" customWidth="1"/>
    <col min="8989" max="8989" width="17.25" style="136" customWidth="1"/>
    <col min="8990" max="8990" width="18.875" style="136" customWidth="1"/>
    <col min="8991" max="9216" width="9.125" style="136"/>
    <col min="9217" max="9217" width="51.25" style="136" customWidth="1"/>
    <col min="9218" max="9218" width="18.625" style="136" customWidth="1"/>
    <col min="9219" max="9219" width="16.75" style="136" customWidth="1"/>
    <col min="9220" max="9220" width="15.875" style="136" customWidth="1"/>
    <col min="9221" max="9221" width="17.75" style="136" customWidth="1"/>
    <col min="9222" max="9222" width="20.25" style="136" customWidth="1"/>
    <col min="9223" max="9223" width="17.75" style="136" customWidth="1"/>
    <col min="9224" max="9224" width="18.875" style="136" customWidth="1"/>
    <col min="9225" max="9225" width="17" style="136" customWidth="1"/>
    <col min="9226" max="9226" width="16.75" style="136" customWidth="1"/>
    <col min="9227" max="9227" width="16" style="136" customWidth="1"/>
    <col min="9228" max="9228" width="15.875" style="136" customWidth="1"/>
    <col min="9229" max="9229" width="16.25" style="136" customWidth="1"/>
    <col min="9230" max="9230" width="15.875" style="136" customWidth="1"/>
    <col min="9231" max="9231" width="16.125" style="136" customWidth="1"/>
    <col min="9232" max="9232" width="18.25" style="136" customWidth="1"/>
    <col min="9233" max="9233" width="15.375" style="136" customWidth="1"/>
    <col min="9234" max="9234" width="15" style="136" customWidth="1"/>
    <col min="9235" max="9236" width="15.875" style="136" customWidth="1"/>
    <col min="9237" max="9237" width="15.25" style="136" customWidth="1"/>
    <col min="9238" max="9238" width="16" style="136" customWidth="1"/>
    <col min="9239" max="9239" width="15.875" style="136" customWidth="1"/>
    <col min="9240" max="9240" width="16.125" style="136" customWidth="1"/>
    <col min="9241" max="9241" width="15.75" style="136" customWidth="1"/>
    <col min="9242" max="9242" width="16.625" style="136" customWidth="1"/>
    <col min="9243" max="9243" width="15.625" style="136" customWidth="1"/>
    <col min="9244" max="9244" width="14.625" style="136" customWidth="1"/>
    <col min="9245" max="9245" width="17.25" style="136" customWidth="1"/>
    <col min="9246" max="9246" width="18.875" style="136" customWidth="1"/>
    <col min="9247" max="9472" width="9.125" style="136"/>
    <col min="9473" max="9473" width="51.25" style="136" customWidth="1"/>
    <col min="9474" max="9474" width="18.625" style="136" customWidth="1"/>
    <col min="9475" max="9475" width="16.75" style="136" customWidth="1"/>
    <col min="9476" max="9476" width="15.875" style="136" customWidth="1"/>
    <col min="9477" max="9477" width="17.75" style="136" customWidth="1"/>
    <col min="9478" max="9478" width="20.25" style="136" customWidth="1"/>
    <col min="9479" max="9479" width="17.75" style="136" customWidth="1"/>
    <col min="9480" max="9480" width="18.875" style="136" customWidth="1"/>
    <col min="9481" max="9481" width="17" style="136" customWidth="1"/>
    <col min="9482" max="9482" width="16.75" style="136" customWidth="1"/>
    <col min="9483" max="9483" width="16" style="136" customWidth="1"/>
    <col min="9484" max="9484" width="15.875" style="136" customWidth="1"/>
    <col min="9485" max="9485" width="16.25" style="136" customWidth="1"/>
    <col min="9486" max="9486" width="15.875" style="136" customWidth="1"/>
    <col min="9487" max="9487" width="16.125" style="136" customWidth="1"/>
    <col min="9488" max="9488" width="18.25" style="136" customWidth="1"/>
    <col min="9489" max="9489" width="15.375" style="136" customWidth="1"/>
    <col min="9490" max="9490" width="15" style="136" customWidth="1"/>
    <col min="9491" max="9492" width="15.875" style="136" customWidth="1"/>
    <col min="9493" max="9493" width="15.25" style="136" customWidth="1"/>
    <col min="9494" max="9494" width="16" style="136" customWidth="1"/>
    <col min="9495" max="9495" width="15.875" style="136" customWidth="1"/>
    <col min="9496" max="9496" width="16.125" style="136" customWidth="1"/>
    <col min="9497" max="9497" width="15.75" style="136" customWidth="1"/>
    <col min="9498" max="9498" width="16.625" style="136" customWidth="1"/>
    <col min="9499" max="9499" width="15.625" style="136" customWidth="1"/>
    <col min="9500" max="9500" width="14.625" style="136" customWidth="1"/>
    <col min="9501" max="9501" width="17.25" style="136" customWidth="1"/>
    <col min="9502" max="9502" width="18.875" style="136" customWidth="1"/>
    <col min="9503" max="9728" width="9.125" style="136"/>
    <col min="9729" max="9729" width="51.25" style="136" customWidth="1"/>
    <col min="9730" max="9730" width="18.625" style="136" customWidth="1"/>
    <col min="9731" max="9731" width="16.75" style="136" customWidth="1"/>
    <col min="9732" max="9732" width="15.875" style="136" customWidth="1"/>
    <col min="9733" max="9733" width="17.75" style="136" customWidth="1"/>
    <col min="9734" max="9734" width="20.25" style="136" customWidth="1"/>
    <col min="9735" max="9735" width="17.75" style="136" customWidth="1"/>
    <col min="9736" max="9736" width="18.875" style="136" customWidth="1"/>
    <col min="9737" max="9737" width="17" style="136" customWidth="1"/>
    <col min="9738" max="9738" width="16.75" style="136" customWidth="1"/>
    <col min="9739" max="9739" width="16" style="136" customWidth="1"/>
    <col min="9740" max="9740" width="15.875" style="136" customWidth="1"/>
    <col min="9741" max="9741" width="16.25" style="136" customWidth="1"/>
    <col min="9742" max="9742" width="15.875" style="136" customWidth="1"/>
    <col min="9743" max="9743" width="16.125" style="136" customWidth="1"/>
    <col min="9744" max="9744" width="18.25" style="136" customWidth="1"/>
    <col min="9745" max="9745" width="15.375" style="136" customWidth="1"/>
    <col min="9746" max="9746" width="15" style="136" customWidth="1"/>
    <col min="9747" max="9748" width="15.875" style="136" customWidth="1"/>
    <col min="9749" max="9749" width="15.25" style="136" customWidth="1"/>
    <col min="9750" max="9750" width="16" style="136" customWidth="1"/>
    <col min="9751" max="9751" width="15.875" style="136" customWidth="1"/>
    <col min="9752" max="9752" width="16.125" style="136" customWidth="1"/>
    <col min="9753" max="9753" width="15.75" style="136" customWidth="1"/>
    <col min="9754" max="9754" width="16.625" style="136" customWidth="1"/>
    <col min="9755" max="9755" width="15.625" style="136" customWidth="1"/>
    <col min="9756" max="9756" width="14.625" style="136" customWidth="1"/>
    <col min="9757" max="9757" width="17.25" style="136" customWidth="1"/>
    <col min="9758" max="9758" width="18.875" style="136" customWidth="1"/>
    <col min="9759" max="9984" width="9.125" style="136"/>
    <col min="9985" max="9985" width="51.25" style="136" customWidth="1"/>
    <col min="9986" max="9986" width="18.625" style="136" customWidth="1"/>
    <col min="9987" max="9987" width="16.75" style="136" customWidth="1"/>
    <col min="9988" max="9988" width="15.875" style="136" customWidth="1"/>
    <col min="9989" max="9989" width="17.75" style="136" customWidth="1"/>
    <col min="9990" max="9990" width="20.25" style="136" customWidth="1"/>
    <col min="9991" max="9991" width="17.75" style="136" customWidth="1"/>
    <col min="9992" max="9992" width="18.875" style="136" customWidth="1"/>
    <col min="9993" max="9993" width="17" style="136" customWidth="1"/>
    <col min="9994" max="9994" width="16.75" style="136" customWidth="1"/>
    <col min="9995" max="9995" width="16" style="136" customWidth="1"/>
    <col min="9996" max="9996" width="15.875" style="136" customWidth="1"/>
    <col min="9997" max="9997" width="16.25" style="136" customWidth="1"/>
    <col min="9998" max="9998" width="15.875" style="136" customWidth="1"/>
    <col min="9999" max="9999" width="16.125" style="136" customWidth="1"/>
    <col min="10000" max="10000" width="18.25" style="136" customWidth="1"/>
    <col min="10001" max="10001" width="15.375" style="136" customWidth="1"/>
    <col min="10002" max="10002" width="15" style="136" customWidth="1"/>
    <col min="10003" max="10004" width="15.875" style="136" customWidth="1"/>
    <col min="10005" max="10005" width="15.25" style="136" customWidth="1"/>
    <col min="10006" max="10006" width="16" style="136" customWidth="1"/>
    <col min="10007" max="10007" width="15.875" style="136" customWidth="1"/>
    <col min="10008" max="10008" width="16.125" style="136" customWidth="1"/>
    <col min="10009" max="10009" width="15.75" style="136" customWidth="1"/>
    <col min="10010" max="10010" width="16.625" style="136" customWidth="1"/>
    <col min="10011" max="10011" width="15.625" style="136" customWidth="1"/>
    <col min="10012" max="10012" width="14.625" style="136" customWidth="1"/>
    <col min="10013" max="10013" width="17.25" style="136" customWidth="1"/>
    <col min="10014" max="10014" width="18.875" style="136" customWidth="1"/>
    <col min="10015" max="10240" width="9.125" style="136"/>
    <col min="10241" max="10241" width="51.25" style="136" customWidth="1"/>
    <col min="10242" max="10242" width="18.625" style="136" customWidth="1"/>
    <col min="10243" max="10243" width="16.75" style="136" customWidth="1"/>
    <col min="10244" max="10244" width="15.875" style="136" customWidth="1"/>
    <col min="10245" max="10245" width="17.75" style="136" customWidth="1"/>
    <col min="10246" max="10246" width="20.25" style="136" customWidth="1"/>
    <col min="10247" max="10247" width="17.75" style="136" customWidth="1"/>
    <col min="10248" max="10248" width="18.875" style="136" customWidth="1"/>
    <col min="10249" max="10249" width="17" style="136" customWidth="1"/>
    <col min="10250" max="10250" width="16.75" style="136" customWidth="1"/>
    <col min="10251" max="10251" width="16" style="136" customWidth="1"/>
    <col min="10252" max="10252" width="15.875" style="136" customWidth="1"/>
    <col min="10253" max="10253" width="16.25" style="136" customWidth="1"/>
    <col min="10254" max="10254" width="15.875" style="136" customWidth="1"/>
    <col min="10255" max="10255" width="16.125" style="136" customWidth="1"/>
    <col min="10256" max="10256" width="18.25" style="136" customWidth="1"/>
    <col min="10257" max="10257" width="15.375" style="136" customWidth="1"/>
    <col min="10258" max="10258" width="15" style="136" customWidth="1"/>
    <col min="10259" max="10260" width="15.875" style="136" customWidth="1"/>
    <col min="10261" max="10261" width="15.25" style="136" customWidth="1"/>
    <col min="10262" max="10262" width="16" style="136" customWidth="1"/>
    <col min="10263" max="10263" width="15.875" style="136" customWidth="1"/>
    <col min="10264" max="10264" width="16.125" style="136" customWidth="1"/>
    <col min="10265" max="10265" width="15.75" style="136" customWidth="1"/>
    <col min="10266" max="10266" width="16.625" style="136" customWidth="1"/>
    <col min="10267" max="10267" width="15.625" style="136" customWidth="1"/>
    <col min="10268" max="10268" width="14.625" style="136" customWidth="1"/>
    <col min="10269" max="10269" width="17.25" style="136" customWidth="1"/>
    <col min="10270" max="10270" width="18.875" style="136" customWidth="1"/>
    <col min="10271" max="10496" width="9.125" style="136"/>
    <col min="10497" max="10497" width="51.25" style="136" customWidth="1"/>
    <col min="10498" max="10498" width="18.625" style="136" customWidth="1"/>
    <col min="10499" max="10499" width="16.75" style="136" customWidth="1"/>
    <col min="10500" max="10500" width="15.875" style="136" customWidth="1"/>
    <col min="10501" max="10501" width="17.75" style="136" customWidth="1"/>
    <col min="10502" max="10502" width="20.25" style="136" customWidth="1"/>
    <col min="10503" max="10503" width="17.75" style="136" customWidth="1"/>
    <col min="10504" max="10504" width="18.875" style="136" customWidth="1"/>
    <col min="10505" max="10505" width="17" style="136" customWidth="1"/>
    <col min="10506" max="10506" width="16.75" style="136" customWidth="1"/>
    <col min="10507" max="10507" width="16" style="136" customWidth="1"/>
    <col min="10508" max="10508" width="15.875" style="136" customWidth="1"/>
    <col min="10509" max="10509" width="16.25" style="136" customWidth="1"/>
    <col min="10510" max="10510" width="15.875" style="136" customWidth="1"/>
    <col min="10511" max="10511" width="16.125" style="136" customWidth="1"/>
    <col min="10512" max="10512" width="18.25" style="136" customWidth="1"/>
    <col min="10513" max="10513" width="15.375" style="136" customWidth="1"/>
    <col min="10514" max="10514" width="15" style="136" customWidth="1"/>
    <col min="10515" max="10516" width="15.875" style="136" customWidth="1"/>
    <col min="10517" max="10517" width="15.25" style="136" customWidth="1"/>
    <col min="10518" max="10518" width="16" style="136" customWidth="1"/>
    <col min="10519" max="10519" width="15.875" style="136" customWidth="1"/>
    <col min="10520" max="10520" width="16.125" style="136" customWidth="1"/>
    <col min="10521" max="10521" width="15.75" style="136" customWidth="1"/>
    <col min="10522" max="10522" width="16.625" style="136" customWidth="1"/>
    <col min="10523" max="10523" width="15.625" style="136" customWidth="1"/>
    <col min="10524" max="10524" width="14.625" style="136" customWidth="1"/>
    <col min="10525" max="10525" width="17.25" style="136" customWidth="1"/>
    <col min="10526" max="10526" width="18.875" style="136" customWidth="1"/>
    <col min="10527" max="10752" width="9.125" style="136"/>
    <col min="10753" max="10753" width="51.25" style="136" customWidth="1"/>
    <col min="10754" max="10754" width="18.625" style="136" customWidth="1"/>
    <col min="10755" max="10755" width="16.75" style="136" customWidth="1"/>
    <col min="10756" max="10756" width="15.875" style="136" customWidth="1"/>
    <col min="10757" max="10757" width="17.75" style="136" customWidth="1"/>
    <col min="10758" max="10758" width="20.25" style="136" customWidth="1"/>
    <col min="10759" max="10759" width="17.75" style="136" customWidth="1"/>
    <col min="10760" max="10760" width="18.875" style="136" customWidth="1"/>
    <col min="10761" max="10761" width="17" style="136" customWidth="1"/>
    <col min="10762" max="10762" width="16.75" style="136" customWidth="1"/>
    <col min="10763" max="10763" width="16" style="136" customWidth="1"/>
    <col min="10764" max="10764" width="15.875" style="136" customWidth="1"/>
    <col min="10765" max="10765" width="16.25" style="136" customWidth="1"/>
    <col min="10766" max="10766" width="15.875" style="136" customWidth="1"/>
    <col min="10767" max="10767" width="16.125" style="136" customWidth="1"/>
    <col min="10768" max="10768" width="18.25" style="136" customWidth="1"/>
    <col min="10769" max="10769" width="15.375" style="136" customWidth="1"/>
    <col min="10770" max="10770" width="15" style="136" customWidth="1"/>
    <col min="10771" max="10772" width="15.875" style="136" customWidth="1"/>
    <col min="10773" max="10773" width="15.25" style="136" customWidth="1"/>
    <col min="10774" max="10774" width="16" style="136" customWidth="1"/>
    <col min="10775" max="10775" width="15.875" style="136" customWidth="1"/>
    <col min="10776" max="10776" width="16.125" style="136" customWidth="1"/>
    <col min="10777" max="10777" width="15.75" style="136" customWidth="1"/>
    <col min="10778" max="10778" width="16.625" style="136" customWidth="1"/>
    <col min="10779" max="10779" width="15.625" style="136" customWidth="1"/>
    <col min="10780" max="10780" width="14.625" style="136" customWidth="1"/>
    <col min="10781" max="10781" width="17.25" style="136" customWidth="1"/>
    <col min="10782" max="10782" width="18.875" style="136" customWidth="1"/>
    <col min="10783" max="11008" width="9.125" style="136"/>
    <col min="11009" max="11009" width="51.25" style="136" customWidth="1"/>
    <col min="11010" max="11010" width="18.625" style="136" customWidth="1"/>
    <col min="11011" max="11011" width="16.75" style="136" customWidth="1"/>
    <col min="11012" max="11012" width="15.875" style="136" customWidth="1"/>
    <col min="11013" max="11013" width="17.75" style="136" customWidth="1"/>
    <col min="11014" max="11014" width="20.25" style="136" customWidth="1"/>
    <col min="11015" max="11015" width="17.75" style="136" customWidth="1"/>
    <col min="11016" max="11016" width="18.875" style="136" customWidth="1"/>
    <col min="11017" max="11017" width="17" style="136" customWidth="1"/>
    <col min="11018" max="11018" width="16.75" style="136" customWidth="1"/>
    <col min="11019" max="11019" width="16" style="136" customWidth="1"/>
    <col min="11020" max="11020" width="15.875" style="136" customWidth="1"/>
    <col min="11021" max="11021" width="16.25" style="136" customWidth="1"/>
    <col min="11022" max="11022" width="15.875" style="136" customWidth="1"/>
    <col min="11023" max="11023" width="16.125" style="136" customWidth="1"/>
    <col min="11024" max="11024" width="18.25" style="136" customWidth="1"/>
    <col min="11025" max="11025" width="15.375" style="136" customWidth="1"/>
    <col min="11026" max="11026" width="15" style="136" customWidth="1"/>
    <col min="11027" max="11028" width="15.875" style="136" customWidth="1"/>
    <col min="11029" max="11029" width="15.25" style="136" customWidth="1"/>
    <col min="11030" max="11030" width="16" style="136" customWidth="1"/>
    <col min="11031" max="11031" width="15.875" style="136" customWidth="1"/>
    <col min="11032" max="11032" width="16.125" style="136" customWidth="1"/>
    <col min="11033" max="11033" width="15.75" style="136" customWidth="1"/>
    <col min="11034" max="11034" width="16.625" style="136" customWidth="1"/>
    <col min="11035" max="11035" width="15.625" style="136" customWidth="1"/>
    <col min="11036" max="11036" width="14.625" style="136" customWidth="1"/>
    <col min="11037" max="11037" width="17.25" style="136" customWidth="1"/>
    <col min="11038" max="11038" width="18.875" style="136" customWidth="1"/>
    <col min="11039" max="11264" width="9.125" style="136"/>
    <col min="11265" max="11265" width="51.25" style="136" customWidth="1"/>
    <col min="11266" max="11266" width="18.625" style="136" customWidth="1"/>
    <col min="11267" max="11267" width="16.75" style="136" customWidth="1"/>
    <col min="11268" max="11268" width="15.875" style="136" customWidth="1"/>
    <col min="11269" max="11269" width="17.75" style="136" customWidth="1"/>
    <col min="11270" max="11270" width="20.25" style="136" customWidth="1"/>
    <col min="11271" max="11271" width="17.75" style="136" customWidth="1"/>
    <col min="11272" max="11272" width="18.875" style="136" customWidth="1"/>
    <col min="11273" max="11273" width="17" style="136" customWidth="1"/>
    <col min="11274" max="11274" width="16.75" style="136" customWidth="1"/>
    <col min="11275" max="11275" width="16" style="136" customWidth="1"/>
    <col min="11276" max="11276" width="15.875" style="136" customWidth="1"/>
    <col min="11277" max="11277" width="16.25" style="136" customWidth="1"/>
    <col min="11278" max="11278" width="15.875" style="136" customWidth="1"/>
    <col min="11279" max="11279" width="16.125" style="136" customWidth="1"/>
    <col min="11280" max="11280" width="18.25" style="136" customWidth="1"/>
    <col min="11281" max="11281" width="15.375" style="136" customWidth="1"/>
    <col min="11282" max="11282" width="15" style="136" customWidth="1"/>
    <col min="11283" max="11284" width="15.875" style="136" customWidth="1"/>
    <col min="11285" max="11285" width="15.25" style="136" customWidth="1"/>
    <col min="11286" max="11286" width="16" style="136" customWidth="1"/>
    <col min="11287" max="11287" width="15.875" style="136" customWidth="1"/>
    <col min="11288" max="11288" width="16.125" style="136" customWidth="1"/>
    <col min="11289" max="11289" width="15.75" style="136" customWidth="1"/>
    <col min="11290" max="11290" width="16.625" style="136" customWidth="1"/>
    <col min="11291" max="11291" width="15.625" style="136" customWidth="1"/>
    <col min="11292" max="11292" width="14.625" style="136" customWidth="1"/>
    <col min="11293" max="11293" width="17.25" style="136" customWidth="1"/>
    <col min="11294" max="11294" width="18.875" style="136" customWidth="1"/>
    <col min="11295" max="11520" width="9.125" style="136"/>
    <col min="11521" max="11521" width="51.25" style="136" customWidth="1"/>
    <col min="11522" max="11522" width="18.625" style="136" customWidth="1"/>
    <col min="11523" max="11523" width="16.75" style="136" customWidth="1"/>
    <col min="11524" max="11524" width="15.875" style="136" customWidth="1"/>
    <col min="11525" max="11525" width="17.75" style="136" customWidth="1"/>
    <col min="11526" max="11526" width="20.25" style="136" customWidth="1"/>
    <col min="11527" max="11527" width="17.75" style="136" customWidth="1"/>
    <col min="11528" max="11528" width="18.875" style="136" customWidth="1"/>
    <col min="11529" max="11529" width="17" style="136" customWidth="1"/>
    <col min="11530" max="11530" width="16.75" style="136" customWidth="1"/>
    <col min="11531" max="11531" width="16" style="136" customWidth="1"/>
    <col min="11532" max="11532" width="15.875" style="136" customWidth="1"/>
    <col min="11533" max="11533" width="16.25" style="136" customWidth="1"/>
    <col min="11534" max="11534" width="15.875" style="136" customWidth="1"/>
    <col min="11535" max="11535" width="16.125" style="136" customWidth="1"/>
    <col min="11536" max="11536" width="18.25" style="136" customWidth="1"/>
    <col min="11537" max="11537" width="15.375" style="136" customWidth="1"/>
    <col min="11538" max="11538" width="15" style="136" customWidth="1"/>
    <col min="11539" max="11540" width="15.875" style="136" customWidth="1"/>
    <col min="11541" max="11541" width="15.25" style="136" customWidth="1"/>
    <col min="11542" max="11542" width="16" style="136" customWidth="1"/>
    <col min="11543" max="11543" width="15.875" style="136" customWidth="1"/>
    <col min="11544" max="11544" width="16.125" style="136" customWidth="1"/>
    <col min="11545" max="11545" width="15.75" style="136" customWidth="1"/>
    <col min="11546" max="11546" width="16.625" style="136" customWidth="1"/>
    <col min="11547" max="11547" width="15.625" style="136" customWidth="1"/>
    <col min="11548" max="11548" width="14.625" style="136" customWidth="1"/>
    <col min="11549" max="11549" width="17.25" style="136" customWidth="1"/>
    <col min="11550" max="11550" width="18.875" style="136" customWidth="1"/>
    <col min="11551" max="11776" width="9.125" style="136"/>
    <col min="11777" max="11777" width="51.25" style="136" customWidth="1"/>
    <col min="11778" max="11778" width="18.625" style="136" customWidth="1"/>
    <col min="11779" max="11779" width="16.75" style="136" customWidth="1"/>
    <col min="11780" max="11780" width="15.875" style="136" customWidth="1"/>
    <col min="11781" max="11781" width="17.75" style="136" customWidth="1"/>
    <col min="11782" max="11782" width="20.25" style="136" customWidth="1"/>
    <col min="11783" max="11783" width="17.75" style="136" customWidth="1"/>
    <col min="11784" max="11784" width="18.875" style="136" customWidth="1"/>
    <col min="11785" max="11785" width="17" style="136" customWidth="1"/>
    <col min="11786" max="11786" width="16.75" style="136" customWidth="1"/>
    <col min="11787" max="11787" width="16" style="136" customWidth="1"/>
    <col min="11788" max="11788" width="15.875" style="136" customWidth="1"/>
    <col min="11789" max="11789" width="16.25" style="136" customWidth="1"/>
    <col min="11790" max="11790" width="15.875" style="136" customWidth="1"/>
    <col min="11791" max="11791" width="16.125" style="136" customWidth="1"/>
    <col min="11792" max="11792" width="18.25" style="136" customWidth="1"/>
    <col min="11793" max="11793" width="15.375" style="136" customWidth="1"/>
    <col min="11794" max="11794" width="15" style="136" customWidth="1"/>
    <col min="11795" max="11796" width="15.875" style="136" customWidth="1"/>
    <col min="11797" max="11797" width="15.25" style="136" customWidth="1"/>
    <col min="11798" max="11798" width="16" style="136" customWidth="1"/>
    <col min="11799" max="11799" width="15.875" style="136" customWidth="1"/>
    <col min="11800" max="11800" width="16.125" style="136" customWidth="1"/>
    <col min="11801" max="11801" width="15.75" style="136" customWidth="1"/>
    <col min="11802" max="11802" width="16.625" style="136" customWidth="1"/>
    <col min="11803" max="11803" width="15.625" style="136" customWidth="1"/>
    <col min="11804" max="11804" width="14.625" style="136" customWidth="1"/>
    <col min="11805" max="11805" width="17.25" style="136" customWidth="1"/>
    <col min="11806" max="11806" width="18.875" style="136" customWidth="1"/>
    <col min="11807" max="12032" width="9.125" style="136"/>
    <col min="12033" max="12033" width="51.25" style="136" customWidth="1"/>
    <col min="12034" max="12034" width="18.625" style="136" customWidth="1"/>
    <col min="12035" max="12035" width="16.75" style="136" customWidth="1"/>
    <col min="12036" max="12036" width="15.875" style="136" customWidth="1"/>
    <col min="12037" max="12037" width="17.75" style="136" customWidth="1"/>
    <col min="12038" max="12038" width="20.25" style="136" customWidth="1"/>
    <col min="12039" max="12039" width="17.75" style="136" customWidth="1"/>
    <col min="12040" max="12040" width="18.875" style="136" customWidth="1"/>
    <col min="12041" max="12041" width="17" style="136" customWidth="1"/>
    <col min="12042" max="12042" width="16.75" style="136" customWidth="1"/>
    <col min="12043" max="12043" width="16" style="136" customWidth="1"/>
    <col min="12044" max="12044" width="15.875" style="136" customWidth="1"/>
    <col min="12045" max="12045" width="16.25" style="136" customWidth="1"/>
    <col min="12046" max="12046" width="15.875" style="136" customWidth="1"/>
    <col min="12047" max="12047" width="16.125" style="136" customWidth="1"/>
    <col min="12048" max="12048" width="18.25" style="136" customWidth="1"/>
    <col min="12049" max="12049" width="15.375" style="136" customWidth="1"/>
    <col min="12050" max="12050" width="15" style="136" customWidth="1"/>
    <col min="12051" max="12052" width="15.875" style="136" customWidth="1"/>
    <col min="12053" max="12053" width="15.25" style="136" customWidth="1"/>
    <col min="12054" max="12054" width="16" style="136" customWidth="1"/>
    <col min="12055" max="12055" width="15.875" style="136" customWidth="1"/>
    <col min="12056" max="12056" width="16.125" style="136" customWidth="1"/>
    <col min="12057" max="12057" width="15.75" style="136" customWidth="1"/>
    <col min="12058" max="12058" width="16.625" style="136" customWidth="1"/>
    <col min="12059" max="12059" width="15.625" style="136" customWidth="1"/>
    <col min="12060" max="12060" width="14.625" style="136" customWidth="1"/>
    <col min="12061" max="12061" width="17.25" style="136" customWidth="1"/>
    <col min="12062" max="12062" width="18.875" style="136" customWidth="1"/>
    <col min="12063" max="12288" width="9.125" style="136"/>
    <col min="12289" max="12289" width="51.25" style="136" customWidth="1"/>
    <col min="12290" max="12290" width="18.625" style="136" customWidth="1"/>
    <col min="12291" max="12291" width="16.75" style="136" customWidth="1"/>
    <col min="12292" max="12292" width="15.875" style="136" customWidth="1"/>
    <col min="12293" max="12293" width="17.75" style="136" customWidth="1"/>
    <col min="12294" max="12294" width="20.25" style="136" customWidth="1"/>
    <col min="12295" max="12295" width="17.75" style="136" customWidth="1"/>
    <col min="12296" max="12296" width="18.875" style="136" customWidth="1"/>
    <col min="12297" max="12297" width="17" style="136" customWidth="1"/>
    <col min="12298" max="12298" width="16.75" style="136" customWidth="1"/>
    <col min="12299" max="12299" width="16" style="136" customWidth="1"/>
    <col min="12300" max="12300" width="15.875" style="136" customWidth="1"/>
    <col min="12301" max="12301" width="16.25" style="136" customWidth="1"/>
    <col min="12302" max="12302" width="15.875" style="136" customWidth="1"/>
    <col min="12303" max="12303" width="16.125" style="136" customWidth="1"/>
    <col min="12304" max="12304" width="18.25" style="136" customWidth="1"/>
    <col min="12305" max="12305" width="15.375" style="136" customWidth="1"/>
    <col min="12306" max="12306" width="15" style="136" customWidth="1"/>
    <col min="12307" max="12308" width="15.875" style="136" customWidth="1"/>
    <col min="12309" max="12309" width="15.25" style="136" customWidth="1"/>
    <col min="12310" max="12310" width="16" style="136" customWidth="1"/>
    <col min="12311" max="12311" width="15.875" style="136" customWidth="1"/>
    <col min="12312" max="12312" width="16.125" style="136" customWidth="1"/>
    <col min="12313" max="12313" width="15.75" style="136" customWidth="1"/>
    <col min="12314" max="12314" width="16.625" style="136" customWidth="1"/>
    <col min="12315" max="12315" width="15.625" style="136" customWidth="1"/>
    <col min="12316" max="12316" width="14.625" style="136" customWidth="1"/>
    <col min="12317" max="12317" width="17.25" style="136" customWidth="1"/>
    <col min="12318" max="12318" width="18.875" style="136" customWidth="1"/>
    <col min="12319" max="12544" width="9.125" style="136"/>
    <col min="12545" max="12545" width="51.25" style="136" customWidth="1"/>
    <col min="12546" max="12546" width="18.625" style="136" customWidth="1"/>
    <col min="12547" max="12547" width="16.75" style="136" customWidth="1"/>
    <col min="12548" max="12548" width="15.875" style="136" customWidth="1"/>
    <col min="12549" max="12549" width="17.75" style="136" customWidth="1"/>
    <col min="12550" max="12550" width="20.25" style="136" customWidth="1"/>
    <col min="12551" max="12551" width="17.75" style="136" customWidth="1"/>
    <col min="12552" max="12552" width="18.875" style="136" customWidth="1"/>
    <col min="12553" max="12553" width="17" style="136" customWidth="1"/>
    <col min="12554" max="12554" width="16.75" style="136" customWidth="1"/>
    <col min="12555" max="12555" width="16" style="136" customWidth="1"/>
    <col min="12556" max="12556" width="15.875" style="136" customWidth="1"/>
    <col min="12557" max="12557" width="16.25" style="136" customWidth="1"/>
    <col min="12558" max="12558" width="15.875" style="136" customWidth="1"/>
    <col min="12559" max="12559" width="16.125" style="136" customWidth="1"/>
    <col min="12560" max="12560" width="18.25" style="136" customWidth="1"/>
    <col min="12561" max="12561" width="15.375" style="136" customWidth="1"/>
    <col min="12562" max="12562" width="15" style="136" customWidth="1"/>
    <col min="12563" max="12564" width="15.875" style="136" customWidth="1"/>
    <col min="12565" max="12565" width="15.25" style="136" customWidth="1"/>
    <col min="12566" max="12566" width="16" style="136" customWidth="1"/>
    <col min="12567" max="12567" width="15.875" style="136" customWidth="1"/>
    <col min="12568" max="12568" width="16.125" style="136" customWidth="1"/>
    <col min="12569" max="12569" width="15.75" style="136" customWidth="1"/>
    <col min="12570" max="12570" width="16.625" style="136" customWidth="1"/>
    <col min="12571" max="12571" width="15.625" style="136" customWidth="1"/>
    <col min="12572" max="12572" width="14.625" style="136" customWidth="1"/>
    <col min="12573" max="12573" width="17.25" style="136" customWidth="1"/>
    <col min="12574" max="12574" width="18.875" style="136" customWidth="1"/>
    <col min="12575" max="12800" width="9.125" style="136"/>
    <col min="12801" max="12801" width="51.25" style="136" customWidth="1"/>
    <col min="12802" max="12802" width="18.625" style="136" customWidth="1"/>
    <col min="12803" max="12803" width="16.75" style="136" customWidth="1"/>
    <col min="12804" max="12804" width="15.875" style="136" customWidth="1"/>
    <col min="12805" max="12805" width="17.75" style="136" customWidth="1"/>
    <col min="12806" max="12806" width="20.25" style="136" customWidth="1"/>
    <col min="12807" max="12807" width="17.75" style="136" customWidth="1"/>
    <col min="12808" max="12808" width="18.875" style="136" customWidth="1"/>
    <col min="12809" max="12809" width="17" style="136" customWidth="1"/>
    <col min="12810" max="12810" width="16.75" style="136" customWidth="1"/>
    <col min="12811" max="12811" width="16" style="136" customWidth="1"/>
    <col min="12812" max="12812" width="15.875" style="136" customWidth="1"/>
    <col min="12813" max="12813" width="16.25" style="136" customWidth="1"/>
    <col min="12814" max="12814" width="15.875" style="136" customWidth="1"/>
    <col min="12815" max="12815" width="16.125" style="136" customWidth="1"/>
    <col min="12816" max="12816" width="18.25" style="136" customWidth="1"/>
    <col min="12817" max="12817" width="15.375" style="136" customWidth="1"/>
    <col min="12818" max="12818" width="15" style="136" customWidth="1"/>
    <col min="12819" max="12820" width="15.875" style="136" customWidth="1"/>
    <col min="12821" max="12821" width="15.25" style="136" customWidth="1"/>
    <col min="12822" max="12822" width="16" style="136" customWidth="1"/>
    <col min="12823" max="12823" width="15.875" style="136" customWidth="1"/>
    <col min="12824" max="12824" width="16.125" style="136" customWidth="1"/>
    <col min="12825" max="12825" width="15.75" style="136" customWidth="1"/>
    <col min="12826" max="12826" width="16.625" style="136" customWidth="1"/>
    <col min="12827" max="12827" width="15.625" style="136" customWidth="1"/>
    <col min="12828" max="12828" width="14.625" style="136" customWidth="1"/>
    <col min="12829" max="12829" width="17.25" style="136" customWidth="1"/>
    <col min="12830" max="12830" width="18.875" style="136" customWidth="1"/>
    <col min="12831" max="13056" width="9.125" style="136"/>
    <col min="13057" max="13057" width="51.25" style="136" customWidth="1"/>
    <col min="13058" max="13058" width="18.625" style="136" customWidth="1"/>
    <col min="13059" max="13059" width="16.75" style="136" customWidth="1"/>
    <col min="13060" max="13060" width="15.875" style="136" customWidth="1"/>
    <col min="13061" max="13061" width="17.75" style="136" customWidth="1"/>
    <col min="13062" max="13062" width="20.25" style="136" customWidth="1"/>
    <col min="13063" max="13063" width="17.75" style="136" customWidth="1"/>
    <col min="13064" max="13064" width="18.875" style="136" customWidth="1"/>
    <col min="13065" max="13065" width="17" style="136" customWidth="1"/>
    <col min="13066" max="13066" width="16.75" style="136" customWidth="1"/>
    <col min="13067" max="13067" width="16" style="136" customWidth="1"/>
    <col min="13068" max="13068" width="15.875" style="136" customWidth="1"/>
    <col min="13069" max="13069" width="16.25" style="136" customWidth="1"/>
    <col min="13070" max="13070" width="15.875" style="136" customWidth="1"/>
    <col min="13071" max="13071" width="16.125" style="136" customWidth="1"/>
    <col min="13072" max="13072" width="18.25" style="136" customWidth="1"/>
    <col min="13073" max="13073" width="15.375" style="136" customWidth="1"/>
    <col min="13074" max="13074" width="15" style="136" customWidth="1"/>
    <col min="13075" max="13076" width="15.875" style="136" customWidth="1"/>
    <col min="13077" max="13077" width="15.25" style="136" customWidth="1"/>
    <col min="13078" max="13078" width="16" style="136" customWidth="1"/>
    <col min="13079" max="13079" width="15.875" style="136" customWidth="1"/>
    <col min="13080" max="13080" width="16.125" style="136" customWidth="1"/>
    <col min="13081" max="13081" width="15.75" style="136" customWidth="1"/>
    <col min="13082" max="13082" width="16.625" style="136" customWidth="1"/>
    <col min="13083" max="13083" width="15.625" style="136" customWidth="1"/>
    <col min="13084" max="13084" width="14.625" style="136" customWidth="1"/>
    <col min="13085" max="13085" width="17.25" style="136" customWidth="1"/>
    <col min="13086" max="13086" width="18.875" style="136" customWidth="1"/>
    <col min="13087" max="13312" width="9.125" style="136"/>
    <col min="13313" max="13313" width="51.25" style="136" customWidth="1"/>
    <col min="13314" max="13314" width="18.625" style="136" customWidth="1"/>
    <col min="13315" max="13315" width="16.75" style="136" customWidth="1"/>
    <col min="13316" max="13316" width="15.875" style="136" customWidth="1"/>
    <col min="13317" max="13317" width="17.75" style="136" customWidth="1"/>
    <col min="13318" max="13318" width="20.25" style="136" customWidth="1"/>
    <col min="13319" max="13319" width="17.75" style="136" customWidth="1"/>
    <col min="13320" max="13320" width="18.875" style="136" customWidth="1"/>
    <col min="13321" max="13321" width="17" style="136" customWidth="1"/>
    <col min="13322" max="13322" width="16.75" style="136" customWidth="1"/>
    <col min="13323" max="13323" width="16" style="136" customWidth="1"/>
    <col min="13324" max="13324" width="15.875" style="136" customWidth="1"/>
    <col min="13325" max="13325" width="16.25" style="136" customWidth="1"/>
    <col min="13326" max="13326" width="15.875" style="136" customWidth="1"/>
    <col min="13327" max="13327" width="16.125" style="136" customWidth="1"/>
    <col min="13328" max="13328" width="18.25" style="136" customWidth="1"/>
    <col min="13329" max="13329" width="15.375" style="136" customWidth="1"/>
    <col min="13330" max="13330" width="15" style="136" customWidth="1"/>
    <col min="13331" max="13332" width="15.875" style="136" customWidth="1"/>
    <col min="13333" max="13333" width="15.25" style="136" customWidth="1"/>
    <col min="13334" max="13334" width="16" style="136" customWidth="1"/>
    <col min="13335" max="13335" width="15.875" style="136" customWidth="1"/>
    <col min="13336" max="13336" width="16.125" style="136" customWidth="1"/>
    <col min="13337" max="13337" width="15.75" style="136" customWidth="1"/>
    <col min="13338" max="13338" width="16.625" style="136" customWidth="1"/>
    <col min="13339" max="13339" width="15.625" style="136" customWidth="1"/>
    <col min="13340" max="13340" width="14.625" style="136" customWidth="1"/>
    <col min="13341" max="13341" width="17.25" style="136" customWidth="1"/>
    <col min="13342" max="13342" width="18.875" style="136" customWidth="1"/>
    <col min="13343" max="13568" width="9.125" style="136"/>
    <col min="13569" max="13569" width="51.25" style="136" customWidth="1"/>
    <col min="13570" max="13570" width="18.625" style="136" customWidth="1"/>
    <col min="13571" max="13571" width="16.75" style="136" customWidth="1"/>
    <col min="13572" max="13572" width="15.875" style="136" customWidth="1"/>
    <col min="13573" max="13573" width="17.75" style="136" customWidth="1"/>
    <col min="13574" max="13574" width="20.25" style="136" customWidth="1"/>
    <col min="13575" max="13575" width="17.75" style="136" customWidth="1"/>
    <col min="13576" max="13576" width="18.875" style="136" customWidth="1"/>
    <col min="13577" max="13577" width="17" style="136" customWidth="1"/>
    <col min="13578" max="13578" width="16.75" style="136" customWidth="1"/>
    <col min="13579" max="13579" width="16" style="136" customWidth="1"/>
    <col min="13580" max="13580" width="15.875" style="136" customWidth="1"/>
    <col min="13581" max="13581" width="16.25" style="136" customWidth="1"/>
    <col min="13582" max="13582" width="15.875" style="136" customWidth="1"/>
    <col min="13583" max="13583" width="16.125" style="136" customWidth="1"/>
    <col min="13584" max="13584" width="18.25" style="136" customWidth="1"/>
    <col min="13585" max="13585" width="15.375" style="136" customWidth="1"/>
    <col min="13586" max="13586" width="15" style="136" customWidth="1"/>
    <col min="13587" max="13588" width="15.875" style="136" customWidth="1"/>
    <col min="13589" max="13589" width="15.25" style="136" customWidth="1"/>
    <col min="13590" max="13590" width="16" style="136" customWidth="1"/>
    <col min="13591" max="13591" width="15.875" style="136" customWidth="1"/>
    <col min="13592" max="13592" width="16.125" style="136" customWidth="1"/>
    <col min="13593" max="13593" width="15.75" style="136" customWidth="1"/>
    <col min="13594" max="13594" width="16.625" style="136" customWidth="1"/>
    <col min="13595" max="13595" width="15.625" style="136" customWidth="1"/>
    <col min="13596" max="13596" width="14.625" style="136" customWidth="1"/>
    <col min="13597" max="13597" width="17.25" style="136" customWidth="1"/>
    <col min="13598" max="13598" width="18.875" style="136" customWidth="1"/>
    <col min="13599" max="13824" width="9.125" style="136"/>
    <col min="13825" max="13825" width="51.25" style="136" customWidth="1"/>
    <col min="13826" max="13826" width="18.625" style="136" customWidth="1"/>
    <col min="13827" max="13827" width="16.75" style="136" customWidth="1"/>
    <col min="13828" max="13828" width="15.875" style="136" customWidth="1"/>
    <col min="13829" max="13829" width="17.75" style="136" customWidth="1"/>
    <col min="13830" max="13830" width="20.25" style="136" customWidth="1"/>
    <col min="13831" max="13831" width="17.75" style="136" customWidth="1"/>
    <col min="13832" max="13832" width="18.875" style="136" customWidth="1"/>
    <col min="13833" max="13833" width="17" style="136" customWidth="1"/>
    <col min="13834" max="13834" width="16.75" style="136" customWidth="1"/>
    <col min="13835" max="13835" width="16" style="136" customWidth="1"/>
    <col min="13836" max="13836" width="15.875" style="136" customWidth="1"/>
    <col min="13837" max="13837" width="16.25" style="136" customWidth="1"/>
    <col min="13838" max="13838" width="15.875" style="136" customWidth="1"/>
    <col min="13839" max="13839" width="16.125" style="136" customWidth="1"/>
    <col min="13840" max="13840" width="18.25" style="136" customWidth="1"/>
    <col min="13841" max="13841" width="15.375" style="136" customWidth="1"/>
    <col min="13842" max="13842" width="15" style="136" customWidth="1"/>
    <col min="13843" max="13844" width="15.875" style="136" customWidth="1"/>
    <col min="13845" max="13845" width="15.25" style="136" customWidth="1"/>
    <col min="13846" max="13846" width="16" style="136" customWidth="1"/>
    <col min="13847" max="13847" width="15.875" style="136" customWidth="1"/>
    <col min="13848" max="13848" width="16.125" style="136" customWidth="1"/>
    <col min="13849" max="13849" width="15.75" style="136" customWidth="1"/>
    <col min="13850" max="13850" width="16.625" style="136" customWidth="1"/>
    <col min="13851" max="13851" width="15.625" style="136" customWidth="1"/>
    <col min="13852" max="13852" width="14.625" style="136" customWidth="1"/>
    <col min="13853" max="13853" width="17.25" style="136" customWidth="1"/>
    <col min="13854" max="13854" width="18.875" style="136" customWidth="1"/>
    <col min="13855" max="14080" width="9.125" style="136"/>
    <col min="14081" max="14081" width="51.25" style="136" customWidth="1"/>
    <col min="14082" max="14082" width="18.625" style="136" customWidth="1"/>
    <col min="14083" max="14083" width="16.75" style="136" customWidth="1"/>
    <col min="14084" max="14084" width="15.875" style="136" customWidth="1"/>
    <col min="14085" max="14085" width="17.75" style="136" customWidth="1"/>
    <col min="14086" max="14086" width="20.25" style="136" customWidth="1"/>
    <col min="14087" max="14087" width="17.75" style="136" customWidth="1"/>
    <col min="14088" max="14088" width="18.875" style="136" customWidth="1"/>
    <col min="14089" max="14089" width="17" style="136" customWidth="1"/>
    <col min="14090" max="14090" width="16.75" style="136" customWidth="1"/>
    <col min="14091" max="14091" width="16" style="136" customWidth="1"/>
    <col min="14092" max="14092" width="15.875" style="136" customWidth="1"/>
    <col min="14093" max="14093" width="16.25" style="136" customWidth="1"/>
    <col min="14094" max="14094" width="15.875" style="136" customWidth="1"/>
    <col min="14095" max="14095" width="16.125" style="136" customWidth="1"/>
    <col min="14096" max="14096" width="18.25" style="136" customWidth="1"/>
    <col min="14097" max="14097" width="15.375" style="136" customWidth="1"/>
    <col min="14098" max="14098" width="15" style="136" customWidth="1"/>
    <col min="14099" max="14100" width="15.875" style="136" customWidth="1"/>
    <col min="14101" max="14101" width="15.25" style="136" customWidth="1"/>
    <col min="14102" max="14102" width="16" style="136" customWidth="1"/>
    <col min="14103" max="14103" width="15.875" style="136" customWidth="1"/>
    <col min="14104" max="14104" width="16.125" style="136" customWidth="1"/>
    <col min="14105" max="14105" width="15.75" style="136" customWidth="1"/>
    <col min="14106" max="14106" width="16.625" style="136" customWidth="1"/>
    <col min="14107" max="14107" width="15.625" style="136" customWidth="1"/>
    <col min="14108" max="14108" width="14.625" style="136" customWidth="1"/>
    <col min="14109" max="14109" width="17.25" style="136" customWidth="1"/>
    <col min="14110" max="14110" width="18.875" style="136" customWidth="1"/>
    <col min="14111" max="14336" width="9.125" style="136"/>
    <col min="14337" max="14337" width="51.25" style="136" customWidth="1"/>
    <col min="14338" max="14338" width="18.625" style="136" customWidth="1"/>
    <col min="14339" max="14339" width="16.75" style="136" customWidth="1"/>
    <col min="14340" max="14340" width="15.875" style="136" customWidth="1"/>
    <col min="14341" max="14341" width="17.75" style="136" customWidth="1"/>
    <col min="14342" max="14342" width="20.25" style="136" customWidth="1"/>
    <col min="14343" max="14343" width="17.75" style="136" customWidth="1"/>
    <col min="14344" max="14344" width="18.875" style="136" customWidth="1"/>
    <col min="14345" max="14345" width="17" style="136" customWidth="1"/>
    <col min="14346" max="14346" width="16.75" style="136" customWidth="1"/>
    <col min="14347" max="14347" width="16" style="136" customWidth="1"/>
    <col min="14348" max="14348" width="15.875" style="136" customWidth="1"/>
    <col min="14349" max="14349" width="16.25" style="136" customWidth="1"/>
    <col min="14350" max="14350" width="15.875" style="136" customWidth="1"/>
    <col min="14351" max="14351" width="16.125" style="136" customWidth="1"/>
    <col min="14352" max="14352" width="18.25" style="136" customWidth="1"/>
    <col min="14353" max="14353" width="15.375" style="136" customWidth="1"/>
    <col min="14354" max="14354" width="15" style="136" customWidth="1"/>
    <col min="14355" max="14356" width="15.875" style="136" customWidth="1"/>
    <col min="14357" max="14357" width="15.25" style="136" customWidth="1"/>
    <col min="14358" max="14358" width="16" style="136" customWidth="1"/>
    <col min="14359" max="14359" width="15.875" style="136" customWidth="1"/>
    <col min="14360" max="14360" width="16.125" style="136" customWidth="1"/>
    <col min="14361" max="14361" width="15.75" style="136" customWidth="1"/>
    <col min="14362" max="14362" width="16.625" style="136" customWidth="1"/>
    <col min="14363" max="14363" width="15.625" style="136" customWidth="1"/>
    <col min="14364" max="14364" width="14.625" style="136" customWidth="1"/>
    <col min="14365" max="14365" width="17.25" style="136" customWidth="1"/>
    <col min="14366" max="14366" width="18.875" style="136" customWidth="1"/>
    <col min="14367" max="14592" width="9.125" style="136"/>
    <col min="14593" max="14593" width="51.25" style="136" customWidth="1"/>
    <col min="14594" max="14594" width="18.625" style="136" customWidth="1"/>
    <col min="14595" max="14595" width="16.75" style="136" customWidth="1"/>
    <col min="14596" max="14596" width="15.875" style="136" customWidth="1"/>
    <col min="14597" max="14597" width="17.75" style="136" customWidth="1"/>
    <col min="14598" max="14598" width="20.25" style="136" customWidth="1"/>
    <col min="14599" max="14599" width="17.75" style="136" customWidth="1"/>
    <col min="14600" max="14600" width="18.875" style="136" customWidth="1"/>
    <col min="14601" max="14601" width="17" style="136" customWidth="1"/>
    <col min="14602" max="14602" width="16.75" style="136" customWidth="1"/>
    <col min="14603" max="14603" width="16" style="136" customWidth="1"/>
    <col min="14604" max="14604" width="15.875" style="136" customWidth="1"/>
    <col min="14605" max="14605" width="16.25" style="136" customWidth="1"/>
    <col min="14606" max="14606" width="15.875" style="136" customWidth="1"/>
    <col min="14607" max="14607" width="16.125" style="136" customWidth="1"/>
    <col min="14608" max="14608" width="18.25" style="136" customWidth="1"/>
    <col min="14609" max="14609" width="15.375" style="136" customWidth="1"/>
    <col min="14610" max="14610" width="15" style="136" customWidth="1"/>
    <col min="14611" max="14612" width="15.875" style="136" customWidth="1"/>
    <col min="14613" max="14613" width="15.25" style="136" customWidth="1"/>
    <col min="14614" max="14614" width="16" style="136" customWidth="1"/>
    <col min="14615" max="14615" width="15.875" style="136" customWidth="1"/>
    <col min="14616" max="14616" width="16.125" style="136" customWidth="1"/>
    <col min="14617" max="14617" width="15.75" style="136" customWidth="1"/>
    <col min="14618" max="14618" width="16.625" style="136" customWidth="1"/>
    <col min="14619" max="14619" width="15.625" style="136" customWidth="1"/>
    <col min="14620" max="14620" width="14.625" style="136" customWidth="1"/>
    <col min="14621" max="14621" width="17.25" style="136" customWidth="1"/>
    <col min="14622" max="14622" width="18.875" style="136" customWidth="1"/>
    <col min="14623" max="14848" width="9.125" style="136"/>
    <col min="14849" max="14849" width="51.25" style="136" customWidth="1"/>
    <col min="14850" max="14850" width="18.625" style="136" customWidth="1"/>
    <col min="14851" max="14851" width="16.75" style="136" customWidth="1"/>
    <col min="14852" max="14852" width="15.875" style="136" customWidth="1"/>
    <col min="14853" max="14853" width="17.75" style="136" customWidth="1"/>
    <col min="14854" max="14854" width="20.25" style="136" customWidth="1"/>
    <col min="14855" max="14855" width="17.75" style="136" customWidth="1"/>
    <col min="14856" max="14856" width="18.875" style="136" customWidth="1"/>
    <col min="14857" max="14857" width="17" style="136" customWidth="1"/>
    <col min="14858" max="14858" width="16.75" style="136" customWidth="1"/>
    <col min="14859" max="14859" width="16" style="136" customWidth="1"/>
    <col min="14860" max="14860" width="15.875" style="136" customWidth="1"/>
    <col min="14861" max="14861" width="16.25" style="136" customWidth="1"/>
    <col min="14862" max="14862" width="15.875" style="136" customWidth="1"/>
    <col min="14863" max="14863" width="16.125" style="136" customWidth="1"/>
    <col min="14864" max="14864" width="18.25" style="136" customWidth="1"/>
    <col min="14865" max="14865" width="15.375" style="136" customWidth="1"/>
    <col min="14866" max="14866" width="15" style="136" customWidth="1"/>
    <col min="14867" max="14868" width="15.875" style="136" customWidth="1"/>
    <col min="14869" max="14869" width="15.25" style="136" customWidth="1"/>
    <col min="14870" max="14870" width="16" style="136" customWidth="1"/>
    <col min="14871" max="14871" width="15.875" style="136" customWidth="1"/>
    <col min="14872" max="14872" width="16.125" style="136" customWidth="1"/>
    <col min="14873" max="14873" width="15.75" style="136" customWidth="1"/>
    <col min="14874" max="14874" width="16.625" style="136" customWidth="1"/>
    <col min="14875" max="14875" width="15.625" style="136" customWidth="1"/>
    <col min="14876" max="14876" width="14.625" style="136" customWidth="1"/>
    <col min="14877" max="14877" width="17.25" style="136" customWidth="1"/>
    <col min="14878" max="14878" width="18.875" style="136" customWidth="1"/>
    <col min="14879" max="15104" width="9.125" style="136"/>
    <col min="15105" max="15105" width="51.25" style="136" customWidth="1"/>
    <col min="15106" max="15106" width="18.625" style="136" customWidth="1"/>
    <col min="15107" max="15107" width="16.75" style="136" customWidth="1"/>
    <col min="15108" max="15108" width="15.875" style="136" customWidth="1"/>
    <col min="15109" max="15109" width="17.75" style="136" customWidth="1"/>
    <col min="15110" max="15110" width="20.25" style="136" customWidth="1"/>
    <col min="15111" max="15111" width="17.75" style="136" customWidth="1"/>
    <col min="15112" max="15112" width="18.875" style="136" customWidth="1"/>
    <col min="15113" max="15113" width="17" style="136" customWidth="1"/>
    <col min="15114" max="15114" width="16.75" style="136" customWidth="1"/>
    <col min="15115" max="15115" width="16" style="136" customWidth="1"/>
    <col min="15116" max="15116" width="15.875" style="136" customWidth="1"/>
    <col min="15117" max="15117" width="16.25" style="136" customWidth="1"/>
    <col min="15118" max="15118" width="15.875" style="136" customWidth="1"/>
    <col min="15119" max="15119" width="16.125" style="136" customWidth="1"/>
    <col min="15120" max="15120" width="18.25" style="136" customWidth="1"/>
    <col min="15121" max="15121" width="15.375" style="136" customWidth="1"/>
    <col min="15122" max="15122" width="15" style="136" customWidth="1"/>
    <col min="15123" max="15124" width="15.875" style="136" customWidth="1"/>
    <col min="15125" max="15125" width="15.25" style="136" customWidth="1"/>
    <col min="15126" max="15126" width="16" style="136" customWidth="1"/>
    <col min="15127" max="15127" width="15.875" style="136" customWidth="1"/>
    <col min="15128" max="15128" width="16.125" style="136" customWidth="1"/>
    <col min="15129" max="15129" width="15.75" style="136" customWidth="1"/>
    <col min="15130" max="15130" width="16.625" style="136" customWidth="1"/>
    <col min="15131" max="15131" width="15.625" style="136" customWidth="1"/>
    <col min="15132" max="15132" width="14.625" style="136" customWidth="1"/>
    <col min="15133" max="15133" width="17.25" style="136" customWidth="1"/>
    <col min="15134" max="15134" width="18.875" style="136" customWidth="1"/>
    <col min="15135" max="15360" width="9.125" style="136"/>
    <col min="15361" max="15361" width="51.25" style="136" customWidth="1"/>
    <col min="15362" max="15362" width="18.625" style="136" customWidth="1"/>
    <col min="15363" max="15363" width="16.75" style="136" customWidth="1"/>
    <col min="15364" max="15364" width="15.875" style="136" customWidth="1"/>
    <col min="15365" max="15365" width="17.75" style="136" customWidth="1"/>
    <col min="15366" max="15366" width="20.25" style="136" customWidth="1"/>
    <col min="15367" max="15367" width="17.75" style="136" customWidth="1"/>
    <col min="15368" max="15368" width="18.875" style="136" customWidth="1"/>
    <col min="15369" max="15369" width="17" style="136" customWidth="1"/>
    <col min="15370" max="15370" width="16.75" style="136" customWidth="1"/>
    <col min="15371" max="15371" width="16" style="136" customWidth="1"/>
    <col min="15372" max="15372" width="15.875" style="136" customWidth="1"/>
    <col min="15373" max="15373" width="16.25" style="136" customWidth="1"/>
    <col min="15374" max="15374" width="15.875" style="136" customWidth="1"/>
    <col min="15375" max="15375" width="16.125" style="136" customWidth="1"/>
    <col min="15376" max="15376" width="18.25" style="136" customWidth="1"/>
    <col min="15377" max="15377" width="15.375" style="136" customWidth="1"/>
    <col min="15378" max="15378" width="15" style="136" customWidth="1"/>
    <col min="15379" max="15380" width="15.875" style="136" customWidth="1"/>
    <col min="15381" max="15381" width="15.25" style="136" customWidth="1"/>
    <col min="15382" max="15382" width="16" style="136" customWidth="1"/>
    <col min="15383" max="15383" width="15.875" style="136" customWidth="1"/>
    <col min="15384" max="15384" width="16.125" style="136" customWidth="1"/>
    <col min="15385" max="15385" width="15.75" style="136" customWidth="1"/>
    <col min="15386" max="15386" width="16.625" style="136" customWidth="1"/>
    <col min="15387" max="15387" width="15.625" style="136" customWidth="1"/>
    <col min="15388" max="15388" width="14.625" style="136" customWidth="1"/>
    <col min="15389" max="15389" width="17.25" style="136" customWidth="1"/>
    <col min="15390" max="15390" width="18.875" style="136" customWidth="1"/>
    <col min="15391" max="15616" width="9.125" style="136"/>
    <col min="15617" max="15617" width="51.25" style="136" customWidth="1"/>
    <col min="15618" max="15618" width="18.625" style="136" customWidth="1"/>
    <col min="15619" max="15619" width="16.75" style="136" customWidth="1"/>
    <col min="15620" max="15620" width="15.875" style="136" customWidth="1"/>
    <col min="15621" max="15621" width="17.75" style="136" customWidth="1"/>
    <col min="15622" max="15622" width="20.25" style="136" customWidth="1"/>
    <col min="15623" max="15623" width="17.75" style="136" customWidth="1"/>
    <col min="15624" max="15624" width="18.875" style="136" customWidth="1"/>
    <col min="15625" max="15625" width="17" style="136" customWidth="1"/>
    <col min="15626" max="15626" width="16.75" style="136" customWidth="1"/>
    <col min="15627" max="15627" width="16" style="136" customWidth="1"/>
    <col min="15628" max="15628" width="15.875" style="136" customWidth="1"/>
    <col min="15629" max="15629" width="16.25" style="136" customWidth="1"/>
    <col min="15630" max="15630" width="15.875" style="136" customWidth="1"/>
    <col min="15631" max="15631" width="16.125" style="136" customWidth="1"/>
    <col min="15632" max="15632" width="18.25" style="136" customWidth="1"/>
    <col min="15633" max="15633" width="15.375" style="136" customWidth="1"/>
    <col min="15634" max="15634" width="15" style="136" customWidth="1"/>
    <col min="15635" max="15636" width="15.875" style="136" customWidth="1"/>
    <col min="15637" max="15637" width="15.25" style="136" customWidth="1"/>
    <col min="15638" max="15638" width="16" style="136" customWidth="1"/>
    <col min="15639" max="15639" width="15.875" style="136" customWidth="1"/>
    <col min="15640" max="15640" width="16.125" style="136" customWidth="1"/>
    <col min="15641" max="15641" width="15.75" style="136" customWidth="1"/>
    <col min="15642" max="15642" width="16.625" style="136" customWidth="1"/>
    <col min="15643" max="15643" width="15.625" style="136" customWidth="1"/>
    <col min="15644" max="15644" width="14.625" style="136" customWidth="1"/>
    <col min="15645" max="15645" width="17.25" style="136" customWidth="1"/>
    <col min="15646" max="15646" width="18.875" style="136" customWidth="1"/>
    <col min="15647" max="15872" width="9.125" style="136"/>
    <col min="15873" max="15873" width="51.25" style="136" customWidth="1"/>
    <col min="15874" max="15874" width="18.625" style="136" customWidth="1"/>
    <col min="15875" max="15875" width="16.75" style="136" customWidth="1"/>
    <col min="15876" max="15876" width="15.875" style="136" customWidth="1"/>
    <col min="15877" max="15877" width="17.75" style="136" customWidth="1"/>
    <col min="15878" max="15878" width="20.25" style="136" customWidth="1"/>
    <col min="15879" max="15879" width="17.75" style="136" customWidth="1"/>
    <col min="15880" max="15880" width="18.875" style="136" customWidth="1"/>
    <col min="15881" max="15881" width="17" style="136" customWidth="1"/>
    <col min="15882" max="15882" width="16.75" style="136" customWidth="1"/>
    <col min="15883" max="15883" width="16" style="136" customWidth="1"/>
    <col min="15884" max="15884" width="15.875" style="136" customWidth="1"/>
    <col min="15885" max="15885" width="16.25" style="136" customWidth="1"/>
    <col min="15886" max="15886" width="15.875" style="136" customWidth="1"/>
    <col min="15887" max="15887" width="16.125" style="136" customWidth="1"/>
    <col min="15888" max="15888" width="18.25" style="136" customWidth="1"/>
    <col min="15889" max="15889" width="15.375" style="136" customWidth="1"/>
    <col min="15890" max="15890" width="15" style="136" customWidth="1"/>
    <col min="15891" max="15892" width="15.875" style="136" customWidth="1"/>
    <col min="15893" max="15893" width="15.25" style="136" customWidth="1"/>
    <col min="15894" max="15894" width="16" style="136" customWidth="1"/>
    <col min="15895" max="15895" width="15.875" style="136" customWidth="1"/>
    <col min="15896" max="15896" width="16.125" style="136" customWidth="1"/>
    <col min="15897" max="15897" width="15.75" style="136" customWidth="1"/>
    <col min="15898" max="15898" width="16.625" style="136" customWidth="1"/>
    <col min="15899" max="15899" width="15.625" style="136" customWidth="1"/>
    <col min="15900" max="15900" width="14.625" style="136" customWidth="1"/>
    <col min="15901" max="15901" width="17.25" style="136" customWidth="1"/>
    <col min="15902" max="15902" width="18.875" style="136" customWidth="1"/>
    <col min="15903" max="16128" width="9.125" style="136"/>
    <col min="16129" max="16129" width="51.25" style="136" customWidth="1"/>
    <col min="16130" max="16130" width="18.625" style="136" customWidth="1"/>
    <col min="16131" max="16131" width="16.75" style="136" customWidth="1"/>
    <col min="16132" max="16132" width="15.875" style="136" customWidth="1"/>
    <col min="16133" max="16133" width="17.75" style="136" customWidth="1"/>
    <col min="16134" max="16134" width="20.25" style="136" customWidth="1"/>
    <col min="16135" max="16135" width="17.75" style="136" customWidth="1"/>
    <col min="16136" max="16136" width="18.875" style="136" customWidth="1"/>
    <col min="16137" max="16137" width="17" style="136" customWidth="1"/>
    <col min="16138" max="16138" width="16.75" style="136" customWidth="1"/>
    <col min="16139" max="16139" width="16" style="136" customWidth="1"/>
    <col min="16140" max="16140" width="15.875" style="136" customWidth="1"/>
    <col min="16141" max="16141" width="16.25" style="136" customWidth="1"/>
    <col min="16142" max="16142" width="15.875" style="136" customWidth="1"/>
    <col min="16143" max="16143" width="16.125" style="136" customWidth="1"/>
    <col min="16144" max="16144" width="18.25" style="136" customWidth="1"/>
    <col min="16145" max="16145" width="15.375" style="136" customWidth="1"/>
    <col min="16146" max="16146" width="15" style="136" customWidth="1"/>
    <col min="16147" max="16148" width="15.875" style="136" customWidth="1"/>
    <col min="16149" max="16149" width="15.25" style="136" customWidth="1"/>
    <col min="16150" max="16150" width="16" style="136" customWidth="1"/>
    <col min="16151" max="16151" width="15.875" style="136" customWidth="1"/>
    <col min="16152" max="16152" width="16.125" style="136" customWidth="1"/>
    <col min="16153" max="16153" width="15.75" style="136" customWidth="1"/>
    <col min="16154" max="16154" width="16.625" style="136" customWidth="1"/>
    <col min="16155" max="16155" width="15.625" style="136" customWidth="1"/>
    <col min="16156" max="16156" width="14.625" style="136" customWidth="1"/>
    <col min="16157" max="16157" width="17.25" style="136" customWidth="1"/>
    <col min="16158" max="16158" width="18.875" style="136" customWidth="1"/>
    <col min="16159" max="16384" width="9.125" style="136"/>
  </cols>
  <sheetData>
    <row r="1" spans="1:44" s="126" customFormat="1" ht="18.7" customHeight="1" x14ac:dyDescent="0.2">
      <c r="A1" s="467" t="str">
        <f>' 1. паспорт местополож'!A1:C1</f>
        <v>Год раскрытия информации: 2026 год</v>
      </c>
      <c r="B1" s="467"/>
      <c r="C1" s="467"/>
      <c r="D1" s="467"/>
      <c r="E1" s="467"/>
      <c r="F1" s="467"/>
      <c r="G1" s="467"/>
      <c r="H1" s="467"/>
      <c r="I1" s="467"/>
      <c r="J1" s="467"/>
      <c r="K1" s="467"/>
      <c r="L1" s="467"/>
      <c r="M1" s="467"/>
      <c r="N1" s="467"/>
      <c r="O1" s="467"/>
      <c r="P1" s="467"/>
      <c r="Q1" s="467"/>
      <c r="R1" s="467"/>
      <c r="S1" s="467"/>
      <c r="T1" s="467"/>
      <c r="U1" s="467"/>
      <c r="V1" s="467"/>
      <c r="W1" s="467"/>
      <c r="X1" s="467"/>
      <c r="Y1" s="467"/>
      <c r="Z1" s="467"/>
      <c r="AA1" s="467"/>
      <c r="AB1" s="467"/>
      <c r="AC1" s="467"/>
      <c r="AD1" s="467"/>
      <c r="AE1" s="125"/>
      <c r="AF1" s="125"/>
      <c r="AG1" s="125"/>
      <c r="AH1" s="125"/>
      <c r="AI1" s="125"/>
      <c r="AJ1" s="125"/>
      <c r="AK1" s="125"/>
      <c r="AL1" s="125"/>
      <c r="AM1" s="125"/>
      <c r="AN1" s="125"/>
      <c r="AO1" s="125"/>
      <c r="AP1" s="125"/>
      <c r="AQ1" s="125"/>
      <c r="AR1" s="125"/>
    </row>
    <row r="2" spans="1:44" s="126" customFormat="1" ht="15.8" x14ac:dyDescent="0.25">
      <c r="A2" s="127"/>
      <c r="I2" s="128"/>
      <c r="J2" s="128"/>
      <c r="K2" s="48"/>
    </row>
    <row r="3" spans="1:44" s="126" customFormat="1" ht="18.350000000000001" x14ac:dyDescent="0.25">
      <c r="A3" s="468" t="s">
        <v>9</v>
      </c>
      <c r="B3" s="468"/>
      <c r="C3" s="468"/>
      <c r="D3" s="468"/>
      <c r="E3" s="468"/>
      <c r="F3" s="468"/>
      <c r="G3" s="468"/>
      <c r="H3" s="468"/>
      <c r="I3" s="468"/>
      <c r="J3" s="468"/>
      <c r="K3" s="468"/>
      <c r="L3" s="468"/>
      <c r="M3" s="468"/>
      <c r="N3" s="468"/>
      <c r="O3" s="468"/>
      <c r="P3" s="468"/>
      <c r="Q3" s="468"/>
      <c r="R3" s="468"/>
      <c r="S3" s="468"/>
      <c r="T3" s="468"/>
      <c r="U3" s="468"/>
      <c r="V3" s="468"/>
      <c r="W3" s="468"/>
      <c r="X3" s="468"/>
      <c r="Y3" s="468"/>
      <c r="Z3" s="468"/>
      <c r="AA3" s="468"/>
      <c r="AB3" s="468"/>
      <c r="AC3" s="468"/>
      <c r="AD3" s="468"/>
      <c r="AE3" s="423"/>
      <c r="AF3" s="423"/>
      <c r="AG3" s="423"/>
      <c r="AH3" s="423"/>
      <c r="AI3" s="423"/>
      <c r="AJ3" s="423"/>
      <c r="AK3" s="423"/>
      <c r="AL3" s="423"/>
      <c r="AM3" s="423"/>
      <c r="AN3" s="423"/>
      <c r="AO3" s="423"/>
      <c r="AP3" s="423"/>
      <c r="AQ3" s="423"/>
      <c r="AR3" s="423"/>
    </row>
    <row r="4" spans="1:44" s="126" customFormat="1" ht="15.8" x14ac:dyDescent="0.2">
      <c r="A4" s="129"/>
      <c r="B4" s="129"/>
      <c r="C4" s="129"/>
      <c r="D4" s="129"/>
      <c r="E4" s="129"/>
      <c r="F4" s="129"/>
      <c r="G4" s="129"/>
      <c r="H4" s="129"/>
      <c r="I4" s="129"/>
      <c r="J4" s="129"/>
      <c r="K4" s="129"/>
      <c r="L4" s="130"/>
      <c r="M4" s="130"/>
      <c r="N4" s="130"/>
      <c r="O4" s="130"/>
      <c r="P4" s="130"/>
      <c r="Q4" s="130"/>
      <c r="R4" s="130"/>
      <c r="S4" s="130"/>
      <c r="T4" s="130"/>
      <c r="U4" s="130"/>
      <c r="V4" s="130"/>
      <c r="W4" s="130"/>
      <c r="X4" s="130"/>
      <c r="Y4" s="130"/>
    </row>
    <row r="5" spans="1:44" s="126" customFormat="1" ht="18.7" customHeight="1" x14ac:dyDescent="0.2">
      <c r="A5" s="468" t="str">
        <f>' 1. паспорт местополож'!A5:C5</f>
        <v>Инвестиционная программа ООО "Иркутская энергосэнергосбытовая компания"</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23"/>
      <c r="AF5" s="423"/>
      <c r="AG5" s="423"/>
      <c r="AH5" s="423"/>
      <c r="AI5" s="423"/>
      <c r="AJ5" s="423"/>
      <c r="AK5" s="423"/>
      <c r="AL5" s="423"/>
      <c r="AM5" s="423"/>
      <c r="AN5" s="423"/>
      <c r="AO5" s="423"/>
      <c r="AP5" s="423"/>
      <c r="AQ5" s="423"/>
      <c r="AR5" s="423"/>
    </row>
    <row r="6" spans="1:44" s="126" customFormat="1" ht="18.7" customHeight="1" x14ac:dyDescent="0.25">
      <c r="A6" s="465" t="s">
        <v>8</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6"/>
      <c r="AF6" s="466"/>
      <c r="AG6" s="466"/>
      <c r="AH6" s="466"/>
      <c r="AI6" s="466"/>
      <c r="AJ6" s="466"/>
      <c r="AK6" s="466"/>
      <c r="AL6" s="466"/>
      <c r="AM6" s="466"/>
      <c r="AN6" s="466"/>
      <c r="AO6" s="466"/>
      <c r="AP6" s="466"/>
      <c r="AQ6" s="466"/>
      <c r="AR6" s="466"/>
    </row>
    <row r="7" spans="1:44" s="126" customFormat="1" ht="15.8" x14ac:dyDescent="0.2">
      <c r="A7" s="129"/>
      <c r="B7" s="129"/>
      <c r="C7" s="129"/>
      <c r="D7" s="129"/>
      <c r="E7" s="129"/>
      <c r="F7" s="129"/>
      <c r="G7" s="129"/>
      <c r="H7" s="129"/>
      <c r="I7" s="129"/>
      <c r="J7" s="129"/>
      <c r="K7" s="129"/>
      <c r="L7" s="130"/>
      <c r="M7" s="130"/>
      <c r="N7" s="130"/>
      <c r="O7" s="130"/>
      <c r="P7" s="130"/>
      <c r="Q7" s="130"/>
      <c r="R7" s="130"/>
      <c r="S7" s="130"/>
      <c r="T7" s="130"/>
      <c r="U7" s="130"/>
      <c r="V7" s="130"/>
      <c r="W7" s="130"/>
      <c r="X7" s="130"/>
      <c r="Y7" s="130"/>
    </row>
    <row r="8" spans="1:44" s="126" customFormat="1" ht="18.7" customHeight="1" x14ac:dyDescent="0.2">
      <c r="A8" s="465" t="str">
        <f>' 1. паспорт местополож'!A8:C8</f>
        <v>К_1</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6"/>
      <c r="AF8" s="466"/>
      <c r="AG8" s="466"/>
      <c r="AH8" s="466"/>
      <c r="AI8" s="466"/>
      <c r="AJ8" s="466"/>
      <c r="AK8" s="466"/>
      <c r="AL8" s="466"/>
      <c r="AM8" s="466"/>
      <c r="AN8" s="466"/>
      <c r="AO8" s="466"/>
      <c r="AP8" s="466"/>
      <c r="AQ8" s="466"/>
      <c r="AR8" s="466"/>
    </row>
    <row r="9" spans="1:44" s="126" customFormat="1" ht="18.7" customHeight="1" x14ac:dyDescent="0.25">
      <c r="A9" s="465" t="s">
        <v>7</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6"/>
      <c r="AF9" s="466"/>
      <c r="AG9" s="466"/>
      <c r="AH9" s="466"/>
      <c r="AI9" s="466"/>
      <c r="AJ9" s="466"/>
      <c r="AK9" s="466"/>
      <c r="AL9" s="466"/>
      <c r="AM9" s="466"/>
      <c r="AN9" s="466"/>
      <c r="AO9" s="466"/>
      <c r="AP9" s="466"/>
      <c r="AQ9" s="466"/>
      <c r="AR9" s="466"/>
    </row>
    <row r="10" spans="1:44" s="132" customFormat="1" ht="15.8" customHeight="1" x14ac:dyDescent="0.2">
      <c r="A10" s="131"/>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row>
    <row r="11" spans="1:44" s="133" customFormat="1" ht="18.7" x14ac:dyDescent="0.2">
      <c r="A11" s="46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6"/>
      <c r="AF11" s="466"/>
      <c r="AG11" s="466"/>
      <c r="AH11" s="466"/>
      <c r="AI11" s="466"/>
      <c r="AJ11" s="466"/>
      <c r="AK11" s="466"/>
      <c r="AL11" s="466"/>
      <c r="AM11" s="466"/>
      <c r="AN11" s="466"/>
      <c r="AO11" s="466"/>
      <c r="AP11" s="466"/>
      <c r="AQ11" s="466"/>
      <c r="AR11" s="466"/>
    </row>
    <row r="12" spans="1:44" s="133" customFormat="1" ht="14.95" customHeight="1" x14ac:dyDescent="0.2">
      <c r="A12" s="465" t="s">
        <v>5</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6"/>
      <c r="AF12" s="466"/>
      <c r="AG12" s="466"/>
      <c r="AH12" s="466"/>
      <c r="AI12" s="466"/>
      <c r="AJ12" s="466"/>
      <c r="AK12" s="466"/>
      <c r="AL12" s="466"/>
      <c r="AM12" s="466"/>
      <c r="AN12" s="466"/>
      <c r="AO12" s="466"/>
      <c r="AP12" s="466"/>
      <c r="AQ12" s="466"/>
      <c r="AR12" s="466"/>
    </row>
    <row r="13" spans="1:44" s="133" customFormat="1" ht="14.95" customHeight="1"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row>
    <row r="14" spans="1:44" s="133" customFormat="1" ht="14.95" customHeight="1" x14ac:dyDescent="0.2">
      <c r="A14" s="468" t="s">
        <v>244</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23"/>
      <c r="AF14" s="423"/>
      <c r="AG14" s="423"/>
      <c r="AH14" s="423"/>
      <c r="AI14" s="423"/>
      <c r="AJ14" s="423"/>
      <c r="AK14" s="423"/>
      <c r="AL14" s="423"/>
      <c r="AM14" s="423"/>
      <c r="AN14" s="423"/>
      <c r="AO14" s="423"/>
      <c r="AP14" s="423"/>
      <c r="AQ14" s="423"/>
      <c r="AR14" s="423"/>
    </row>
    <row r="15" spans="1:44" ht="27.7" customHeight="1" x14ac:dyDescent="0.25">
      <c r="D15" s="137" t="s">
        <v>245</v>
      </c>
    </row>
    <row r="16" spans="1:44" ht="27.7" customHeight="1" thickBot="1" x14ac:dyDescent="0.3">
      <c r="A16" s="138" t="s">
        <v>246</v>
      </c>
      <c r="B16" s="138" t="s">
        <v>247</v>
      </c>
      <c r="D16" s="139"/>
      <c r="E16" s="140"/>
      <c r="F16" s="140"/>
      <c r="G16" s="140"/>
      <c r="H16" s="140"/>
      <c r="J16" s="141"/>
      <c r="K16" s="141"/>
      <c r="L16" s="142"/>
      <c r="M16" s="141"/>
      <c r="N16" s="143"/>
      <c r="P16" s="38"/>
    </row>
    <row r="17" spans="1:23" ht="23.8" x14ac:dyDescent="0.3">
      <c r="A17" s="144" t="s">
        <v>248</v>
      </c>
      <c r="B17" s="366">
        <v>4783.3959999999997</v>
      </c>
      <c r="J17" s="469"/>
      <c r="K17" s="469"/>
      <c r="L17" s="469"/>
      <c r="M17" s="469"/>
      <c r="N17" s="469"/>
      <c r="P17" s="145"/>
    </row>
    <row r="18" spans="1:23" ht="23.8" x14ac:dyDescent="0.3">
      <c r="A18" s="146" t="s">
        <v>249</v>
      </c>
      <c r="B18" s="147" t="s">
        <v>243</v>
      </c>
      <c r="J18" s="141"/>
      <c r="K18" s="141"/>
      <c r="L18" s="141"/>
      <c r="M18" s="141"/>
      <c r="N18" s="143"/>
      <c r="P18" s="145"/>
    </row>
    <row r="19" spans="1:23" ht="23.8" x14ac:dyDescent="0.3">
      <c r="A19" s="146" t="s">
        <v>250</v>
      </c>
      <c r="B19" s="147">
        <v>7</v>
      </c>
      <c r="D19" s="137" t="s">
        <v>251</v>
      </c>
      <c r="J19" s="469"/>
      <c r="K19" s="469"/>
      <c r="L19" s="469"/>
      <c r="M19" s="141"/>
      <c r="N19" s="143"/>
      <c r="P19" s="145"/>
    </row>
    <row r="20" spans="1:23" ht="24.45" thickBot="1" x14ac:dyDescent="0.3">
      <c r="A20" s="148" t="s">
        <v>252</v>
      </c>
      <c r="B20" s="147">
        <v>16</v>
      </c>
      <c r="D20" s="470" t="s">
        <v>253</v>
      </c>
      <c r="E20" s="470"/>
      <c r="F20" s="149" t="s">
        <v>243</v>
      </c>
      <c r="J20" s="141"/>
      <c r="K20" s="141"/>
      <c r="L20" s="141"/>
      <c r="M20" s="141"/>
      <c r="N20" s="141"/>
      <c r="P20" s="150"/>
      <c r="T20" s="151"/>
    </row>
    <row r="21" spans="1:23" ht="23.8" x14ac:dyDescent="0.3">
      <c r="A21" s="144" t="s">
        <v>254</v>
      </c>
      <c r="B21" s="152" t="s">
        <v>243</v>
      </c>
      <c r="D21" s="470" t="s">
        <v>255</v>
      </c>
      <c r="E21" s="470"/>
      <c r="F21" s="149" t="s">
        <v>243</v>
      </c>
      <c r="J21" s="141"/>
      <c r="K21" s="141"/>
      <c r="L21" s="141"/>
      <c r="M21" s="141"/>
      <c r="N21" s="141"/>
      <c r="P21" s="145"/>
    </row>
    <row r="22" spans="1:23" ht="23.8" x14ac:dyDescent="0.3">
      <c r="A22" s="146" t="s">
        <v>256</v>
      </c>
      <c r="B22" s="147" t="s">
        <v>243</v>
      </c>
      <c r="D22" s="470" t="s">
        <v>257</v>
      </c>
      <c r="E22" s="470"/>
      <c r="F22" s="149" t="s">
        <v>243</v>
      </c>
      <c r="G22" s="153">
        <f>AB81</f>
        <v>0</v>
      </c>
      <c r="J22" s="141"/>
      <c r="K22" s="141"/>
      <c r="L22" s="141"/>
      <c r="M22" s="141"/>
      <c r="N22" s="141"/>
      <c r="P22" s="145"/>
    </row>
    <row r="23" spans="1:23" ht="23.8" x14ac:dyDescent="0.25">
      <c r="A23" s="146" t="s">
        <v>258</v>
      </c>
      <c r="B23" s="147" t="s">
        <v>243</v>
      </c>
      <c r="D23" s="470" t="s">
        <v>259</v>
      </c>
      <c r="E23" s="470"/>
      <c r="F23" s="149" t="s">
        <v>243</v>
      </c>
      <c r="J23" s="141"/>
      <c r="K23" s="141"/>
      <c r="L23" s="141"/>
      <c r="M23" s="141"/>
      <c r="N23" s="141"/>
      <c r="P23" s="154"/>
      <c r="R23" s="155"/>
      <c r="S23" s="156"/>
      <c r="T23" s="157"/>
      <c r="U23" s="156"/>
      <c r="V23" s="158"/>
      <c r="W23" s="159"/>
    </row>
    <row r="24" spans="1:23" ht="27.7" customHeight="1" x14ac:dyDescent="0.25">
      <c r="A24" s="146" t="s">
        <v>260</v>
      </c>
      <c r="B24" s="147" t="s">
        <v>243</v>
      </c>
      <c r="K24" s="160"/>
      <c r="L24" s="160"/>
      <c r="M24" s="160"/>
      <c r="P24" s="154"/>
      <c r="R24" s="155"/>
      <c r="S24" s="156"/>
      <c r="T24" s="157"/>
      <c r="U24" s="156"/>
      <c r="V24" s="158"/>
      <c r="W24" s="159"/>
    </row>
    <row r="25" spans="1:23" ht="27.7" customHeight="1" x14ac:dyDescent="0.25">
      <c r="A25" s="146" t="s">
        <v>261</v>
      </c>
      <c r="B25" s="147" t="s">
        <v>243</v>
      </c>
      <c r="R25" s="155"/>
      <c r="S25" s="156"/>
      <c r="T25" s="156"/>
      <c r="U25" s="156"/>
      <c r="V25" s="158"/>
      <c r="W25" s="159"/>
    </row>
    <row r="26" spans="1:23" ht="21.1" x14ac:dyDescent="0.25">
      <c r="A26" s="146" t="s">
        <v>262</v>
      </c>
      <c r="B26" s="147" t="s">
        <v>243</v>
      </c>
      <c r="R26" s="155"/>
      <c r="S26" s="156"/>
      <c r="T26" s="156"/>
      <c r="U26" s="156"/>
      <c r="V26" s="158"/>
      <c r="W26" s="159"/>
    </row>
    <row r="27" spans="1:23" ht="21.1" x14ac:dyDescent="0.25">
      <c r="A27" s="161" t="s">
        <v>245</v>
      </c>
      <c r="B27" s="162" t="s">
        <v>243</v>
      </c>
      <c r="R27" s="155"/>
      <c r="S27" s="156"/>
      <c r="T27" s="156"/>
      <c r="U27" s="156"/>
      <c r="V27" s="158"/>
      <c r="W27" s="159"/>
    </row>
    <row r="28" spans="1:23" ht="21.75" thickBot="1" x14ac:dyDescent="0.3">
      <c r="A28" s="148" t="s">
        <v>295</v>
      </c>
      <c r="B28" s="363">
        <v>0.22</v>
      </c>
      <c r="R28" s="155"/>
      <c r="S28" s="156"/>
      <c r="T28" s="156"/>
      <c r="U28" s="156"/>
      <c r="V28" s="156"/>
      <c r="W28" s="159"/>
    </row>
    <row r="29" spans="1:23" ht="21.1" x14ac:dyDescent="0.25">
      <c r="A29" s="144" t="s">
        <v>245</v>
      </c>
      <c r="B29" s="152" t="s">
        <v>243</v>
      </c>
      <c r="R29" s="155"/>
      <c r="S29" s="156"/>
      <c r="T29" s="156"/>
      <c r="U29" s="156"/>
      <c r="V29" s="156"/>
    </row>
    <row r="30" spans="1:23" ht="21.1" x14ac:dyDescent="0.25">
      <c r="A30" s="146" t="s">
        <v>264</v>
      </c>
      <c r="B30" s="147" t="s">
        <v>243</v>
      </c>
      <c r="R30" s="155"/>
      <c r="S30" s="156"/>
      <c r="T30" s="156"/>
      <c r="U30" s="156"/>
      <c r="V30" s="156"/>
    </row>
    <row r="31" spans="1:23" ht="21.75" thickBot="1" x14ac:dyDescent="0.3">
      <c r="A31" s="161" t="s">
        <v>265</v>
      </c>
      <c r="B31" s="163" t="s">
        <v>243</v>
      </c>
      <c r="S31" s="156"/>
      <c r="T31" s="156"/>
      <c r="U31" s="156"/>
      <c r="V31" s="156"/>
    </row>
    <row r="32" spans="1:23" ht="15.65" x14ac:dyDescent="0.25">
      <c r="A32" s="164" t="s">
        <v>266</v>
      </c>
      <c r="B32" s="165" t="s">
        <v>243</v>
      </c>
    </row>
    <row r="33" spans="1:32" ht="15.65" x14ac:dyDescent="0.25">
      <c r="A33" s="166" t="s">
        <v>267</v>
      </c>
      <c r="B33" s="167" t="s">
        <v>243</v>
      </c>
    </row>
    <row r="34" spans="1:32" ht="15.65" x14ac:dyDescent="0.25">
      <c r="A34" s="166" t="s">
        <v>268</v>
      </c>
      <c r="B34" s="168" t="s">
        <v>243</v>
      </c>
    </row>
    <row r="35" spans="1:32" ht="15.65" x14ac:dyDescent="0.25">
      <c r="A35" s="166" t="s">
        <v>269</v>
      </c>
      <c r="B35" s="169" t="s">
        <v>243</v>
      </c>
    </row>
    <row r="36" spans="1:32" ht="31.25" x14ac:dyDescent="0.25">
      <c r="A36" s="166" t="s">
        <v>270</v>
      </c>
      <c r="B36" s="169" t="s">
        <v>243</v>
      </c>
    </row>
    <row r="37" spans="1:32" ht="15.65" x14ac:dyDescent="0.25">
      <c r="A37" s="166" t="s">
        <v>271</v>
      </c>
      <c r="B37" s="169" t="s">
        <v>243</v>
      </c>
    </row>
    <row r="38" spans="1:32" ht="16.3" thickBot="1" x14ac:dyDescent="0.3">
      <c r="A38" s="170" t="s">
        <v>272</v>
      </c>
      <c r="B38" s="171" t="s">
        <v>243</v>
      </c>
    </row>
    <row r="39" spans="1:32" ht="15.65" x14ac:dyDescent="0.25">
      <c r="A39" s="172" t="s">
        <v>273</v>
      </c>
      <c r="B39" s="173">
        <v>2020</v>
      </c>
      <c r="C39" s="173">
        <v>2021</v>
      </c>
      <c r="D39" s="173">
        <v>2022</v>
      </c>
      <c r="E39" s="173">
        <v>2023</v>
      </c>
      <c r="F39" s="173">
        <v>2024</v>
      </c>
      <c r="G39" s="173">
        <v>2025</v>
      </c>
      <c r="H39" s="173">
        <v>2026</v>
      </c>
      <c r="I39" s="173">
        <v>2027</v>
      </c>
      <c r="J39" s="173">
        <v>2028</v>
      </c>
      <c r="K39" s="173">
        <v>2029</v>
      </c>
      <c r="L39" s="173">
        <v>2030</v>
      </c>
      <c r="M39" s="173">
        <f t="shared" ref="M39:AD39" si="0">L39+1</f>
        <v>2031</v>
      </c>
      <c r="N39" s="173">
        <f t="shared" si="0"/>
        <v>2032</v>
      </c>
      <c r="O39" s="173">
        <f t="shared" si="0"/>
        <v>2033</v>
      </c>
      <c r="P39" s="173">
        <f t="shared" si="0"/>
        <v>2034</v>
      </c>
      <c r="Q39" s="173">
        <f t="shared" si="0"/>
        <v>2035</v>
      </c>
      <c r="R39" s="173">
        <f t="shared" si="0"/>
        <v>2036</v>
      </c>
      <c r="S39" s="173">
        <f t="shared" si="0"/>
        <v>2037</v>
      </c>
      <c r="T39" s="173">
        <f t="shared" si="0"/>
        <v>2038</v>
      </c>
      <c r="U39" s="173">
        <f t="shared" si="0"/>
        <v>2039</v>
      </c>
      <c r="V39" s="173">
        <f t="shared" si="0"/>
        <v>2040</v>
      </c>
      <c r="W39" s="173">
        <f t="shared" si="0"/>
        <v>2041</v>
      </c>
      <c r="X39" s="173">
        <f t="shared" si="0"/>
        <v>2042</v>
      </c>
      <c r="Y39" s="173">
        <f t="shared" si="0"/>
        <v>2043</v>
      </c>
      <c r="Z39" s="173">
        <f t="shared" si="0"/>
        <v>2044</v>
      </c>
      <c r="AA39" s="173">
        <f t="shared" si="0"/>
        <v>2045</v>
      </c>
      <c r="AB39" s="173">
        <f t="shared" si="0"/>
        <v>2046</v>
      </c>
      <c r="AC39" s="173">
        <f t="shared" si="0"/>
        <v>2047</v>
      </c>
      <c r="AD39" s="173">
        <f t="shared" si="0"/>
        <v>2048</v>
      </c>
      <c r="AE39" s="173">
        <v>2031</v>
      </c>
      <c r="AF39" s="173">
        <v>2032</v>
      </c>
    </row>
    <row r="40" spans="1:32" customFormat="1" ht="27.7" customHeight="1" outlineLevel="1" x14ac:dyDescent="0.25">
      <c r="A40" s="174" t="s">
        <v>274</v>
      </c>
      <c r="B40" s="364">
        <v>1.034</v>
      </c>
      <c r="C40" s="364">
        <v>1.0489999999999999</v>
      </c>
      <c r="D40" s="364">
        <v>1.1379999999999999</v>
      </c>
      <c r="E40" s="364">
        <v>1.091</v>
      </c>
      <c r="F40" s="364">
        <v>1.091</v>
      </c>
      <c r="G40" s="364">
        <v>1.0740000000000001</v>
      </c>
      <c r="H40" s="364">
        <v>1.0549999999999999</v>
      </c>
      <c r="I40" s="364">
        <v>1.0409999999999999</v>
      </c>
      <c r="J40" s="364">
        <v>1.0409999999999999</v>
      </c>
      <c r="K40" s="364">
        <v>1.0409999999999999</v>
      </c>
      <c r="L40" s="364">
        <v>1.0409999999999999</v>
      </c>
      <c r="M40" s="175">
        <f t="shared" ref="M40:AD40" si="1">L40</f>
        <v>1.0409999999999999</v>
      </c>
      <c r="N40" s="175">
        <f t="shared" si="1"/>
        <v>1.0409999999999999</v>
      </c>
      <c r="O40" s="175">
        <f t="shared" si="1"/>
        <v>1.0409999999999999</v>
      </c>
      <c r="P40" s="175">
        <f t="shared" si="1"/>
        <v>1.0409999999999999</v>
      </c>
      <c r="Q40" s="175">
        <f t="shared" si="1"/>
        <v>1.0409999999999999</v>
      </c>
      <c r="R40" s="175">
        <f t="shared" si="1"/>
        <v>1.0409999999999999</v>
      </c>
      <c r="S40" s="175">
        <f t="shared" si="1"/>
        <v>1.0409999999999999</v>
      </c>
      <c r="T40" s="175">
        <f t="shared" si="1"/>
        <v>1.0409999999999999</v>
      </c>
      <c r="U40" s="175">
        <f t="shared" si="1"/>
        <v>1.0409999999999999</v>
      </c>
      <c r="V40" s="175">
        <f t="shared" si="1"/>
        <v>1.0409999999999999</v>
      </c>
      <c r="W40" s="175">
        <f t="shared" si="1"/>
        <v>1.0409999999999999</v>
      </c>
      <c r="X40" s="175">
        <f t="shared" si="1"/>
        <v>1.0409999999999999</v>
      </c>
      <c r="Y40" s="175">
        <f t="shared" si="1"/>
        <v>1.0409999999999999</v>
      </c>
      <c r="Z40" s="175">
        <f t="shared" si="1"/>
        <v>1.0409999999999999</v>
      </c>
      <c r="AA40" s="175">
        <f t="shared" si="1"/>
        <v>1.0409999999999999</v>
      </c>
      <c r="AB40" s="175">
        <f t="shared" si="1"/>
        <v>1.0409999999999999</v>
      </c>
      <c r="AC40" s="175">
        <f t="shared" si="1"/>
        <v>1.0409999999999999</v>
      </c>
      <c r="AD40" s="175">
        <f t="shared" si="1"/>
        <v>1.0409999999999999</v>
      </c>
      <c r="AE40" s="364">
        <v>1.0409999999999999</v>
      </c>
      <c r="AF40" s="364">
        <v>1.0409999999999999</v>
      </c>
    </row>
    <row r="41" spans="1:32" ht="27.7" customHeight="1" outlineLevel="1" x14ac:dyDescent="0.25">
      <c r="A41" s="174" t="s">
        <v>275</v>
      </c>
      <c r="B41" s="365">
        <v>1.034</v>
      </c>
      <c r="C41" s="365">
        <f>100*B41*C40/100</f>
        <v>1.0846659999999999</v>
      </c>
      <c r="D41" s="365">
        <f>100*C41*D40/100</f>
        <v>1.2343499079999996</v>
      </c>
      <c r="E41" s="365">
        <f>100*D41*E40/100</f>
        <v>1.3466757496279993</v>
      </c>
      <c r="F41" s="365">
        <f>100*E41*F40/100</f>
        <v>1.4692232428441472</v>
      </c>
      <c r="G41" s="365">
        <f>100*F41*G40/100</f>
        <v>1.5779457628146141</v>
      </c>
      <c r="H41" s="365">
        <f t="shared" ref="H41:K41" si="2">100*G41*H40/100</f>
        <v>1.6647327797694178</v>
      </c>
      <c r="I41" s="365">
        <f t="shared" si="2"/>
        <v>1.7329868237399637</v>
      </c>
      <c r="J41" s="365">
        <f t="shared" si="2"/>
        <v>1.8040392835133021</v>
      </c>
      <c r="K41" s="365">
        <f t="shared" si="2"/>
        <v>1.8780048941373473</v>
      </c>
      <c r="L41" s="365">
        <f>100*K41*L40/100</f>
        <v>1.9550030947969785</v>
      </c>
      <c r="M41" s="365">
        <f t="shared" ref="M41" si="3">100*L41*M40/100</f>
        <v>2.0351582216836546</v>
      </c>
      <c r="N41" s="365">
        <f t="shared" ref="N41" si="4">100*M41*N40/100</f>
        <v>2.1185997087726842</v>
      </c>
      <c r="O41" s="365">
        <f t="shared" ref="O41" si="5">100*N41*O40/100</f>
        <v>2.2054622968323638</v>
      </c>
      <c r="P41" s="365">
        <f t="shared" ref="P41" si="6">100*O41*P40/100</f>
        <v>2.2958862510024907</v>
      </c>
      <c r="Q41" s="365">
        <f t="shared" ref="Q41" si="7">100*P41*Q40/100</f>
        <v>2.3900175872935927</v>
      </c>
      <c r="R41" s="365">
        <f t="shared" ref="R41" si="8">100*Q41*R40/100</f>
        <v>2.4880083083726299</v>
      </c>
      <c r="S41" s="365">
        <f t="shared" ref="S41" si="9">100*R41*S40/100</f>
        <v>2.5900166490159076</v>
      </c>
      <c r="T41" s="365">
        <f t="shared" ref="T41" si="10">100*S41*T40/100</f>
        <v>2.6962073316255597</v>
      </c>
      <c r="U41" s="365">
        <f t="shared" ref="U41" si="11">100*T41*U40/100</f>
        <v>2.8067518322222069</v>
      </c>
      <c r="V41" s="365">
        <f t="shared" ref="V41" si="12">100*U41*V40/100</f>
        <v>2.9218286573433176</v>
      </c>
      <c r="W41" s="365">
        <f t="shared" ref="W41" si="13">100*V41*W40/100</f>
        <v>3.0416236322943933</v>
      </c>
      <c r="X41" s="365">
        <f t="shared" ref="X41" si="14">100*W41*X40/100</f>
        <v>3.1663302012184631</v>
      </c>
      <c r="Y41" s="365">
        <f t="shared" ref="Y41" si="15">100*X41*Y40/100</f>
        <v>3.29614973946842</v>
      </c>
      <c r="Z41" s="365">
        <f t="shared" ref="Z41" si="16">100*Y41*Z40/100</f>
        <v>3.4312918787866251</v>
      </c>
      <c r="AA41" s="365">
        <f t="shared" ref="AA41" si="17">100*Z41*AA40/100</f>
        <v>3.5719748458168761</v>
      </c>
      <c r="AB41" s="365">
        <f t="shared" ref="AB41" si="18">100*AA41*AB40/100</f>
        <v>3.7184258144953679</v>
      </c>
      <c r="AC41" s="365">
        <f t="shared" ref="AC41" si="19">100*AB41*AC40/100</f>
        <v>3.8708812728896778</v>
      </c>
      <c r="AD41" s="365">
        <f t="shared" ref="AD41" si="20">100*AC41*AD40/100</f>
        <v>4.0295874050781544</v>
      </c>
      <c r="AE41" s="365">
        <f>100*L41*AE40/100</f>
        <v>2.0351582216836546</v>
      </c>
      <c r="AF41" s="365">
        <f>100*AE41*AF40/100</f>
        <v>2.1185997087726842</v>
      </c>
    </row>
    <row r="42" spans="1:32" s="137" customFormat="1" ht="27.7" customHeight="1" thickBot="1" x14ac:dyDescent="0.3">
      <c r="A42" s="176" t="s">
        <v>276</v>
      </c>
      <c r="B42" s="177" t="s">
        <v>243</v>
      </c>
      <c r="C42" s="178" t="s">
        <v>243</v>
      </c>
      <c r="D42" s="178" t="s">
        <v>243</v>
      </c>
      <c r="E42" s="178" t="s">
        <v>243</v>
      </c>
      <c r="F42" s="178" t="s">
        <v>243</v>
      </c>
      <c r="G42" s="178" t="s">
        <v>243</v>
      </c>
      <c r="H42" s="178" t="s">
        <v>243</v>
      </c>
      <c r="I42" s="178" t="s">
        <v>243</v>
      </c>
      <c r="J42" s="178" t="s">
        <v>243</v>
      </c>
      <c r="K42" s="178" t="s">
        <v>243</v>
      </c>
      <c r="L42" s="178" t="s">
        <v>243</v>
      </c>
      <c r="M42" s="179" t="e">
        <f t="shared" ref="M42:AD42" si="21">L42*L40+L42</f>
        <v>#VALUE!</v>
      </c>
      <c r="N42" s="179" t="e">
        <f t="shared" si="21"/>
        <v>#VALUE!</v>
      </c>
      <c r="O42" s="179" t="e">
        <f t="shared" si="21"/>
        <v>#VALUE!</v>
      </c>
      <c r="P42" s="179" t="e">
        <f t="shared" si="21"/>
        <v>#VALUE!</v>
      </c>
      <c r="Q42" s="179" t="e">
        <f t="shared" si="21"/>
        <v>#VALUE!</v>
      </c>
      <c r="R42" s="179" t="e">
        <f t="shared" si="21"/>
        <v>#VALUE!</v>
      </c>
      <c r="S42" s="179" t="e">
        <f t="shared" si="21"/>
        <v>#VALUE!</v>
      </c>
      <c r="T42" s="179" t="e">
        <f t="shared" si="21"/>
        <v>#VALUE!</v>
      </c>
      <c r="U42" s="179" t="e">
        <f t="shared" si="21"/>
        <v>#VALUE!</v>
      </c>
      <c r="V42" s="179" t="e">
        <f t="shared" si="21"/>
        <v>#VALUE!</v>
      </c>
      <c r="W42" s="179" t="e">
        <f t="shared" si="21"/>
        <v>#VALUE!</v>
      </c>
      <c r="X42" s="179" t="e">
        <f t="shared" si="21"/>
        <v>#VALUE!</v>
      </c>
      <c r="Y42" s="179" t="e">
        <f t="shared" si="21"/>
        <v>#VALUE!</v>
      </c>
      <c r="Z42" s="179" t="e">
        <f t="shared" si="21"/>
        <v>#VALUE!</v>
      </c>
      <c r="AA42" s="179" t="e">
        <f t="shared" si="21"/>
        <v>#VALUE!</v>
      </c>
      <c r="AB42" s="179" t="e">
        <f t="shared" si="21"/>
        <v>#VALUE!</v>
      </c>
      <c r="AC42" s="179" t="e">
        <f t="shared" si="21"/>
        <v>#VALUE!</v>
      </c>
      <c r="AD42" s="179" t="e">
        <f t="shared" si="21"/>
        <v>#VALUE!</v>
      </c>
      <c r="AE42" s="178" t="s">
        <v>243</v>
      </c>
      <c r="AF42" s="178" t="s">
        <v>243</v>
      </c>
    </row>
    <row r="43" spans="1:32" ht="27.7" customHeight="1" thickBot="1" x14ac:dyDescent="0.3">
      <c r="A43" s="180"/>
    </row>
    <row r="44" spans="1:32" ht="27.7" customHeight="1" x14ac:dyDescent="0.25">
      <c r="A44" s="181" t="s">
        <v>277</v>
      </c>
      <c r="B44" s="173">
        <f t="shared" ref="B44:AD44" si="22">B39</f>
        <v>2020</v>
      </c>
      <c r="C44" s="173">
        <f t="shared" si="22"/>
        <v>2021</v>
      </c>
      <c r="D44" s="173">
        <f t="shared" si="22"/>
        <v>2022</v>
      </c>
      <c r="E44" s="173">
        <f t="shared" si="22"/>
        <v>2023</v>
      </c>
      <c r="F44" s="173">
        <f t="shared" si="22"/>
        <v>2024</v>
      </c>
      <c r="G44" s="173">
        <f t="shared" si="22"/>
        <v>2025</v>
      </c>
      <c r="H44" s="173">
        <f t="shared" si="22"/>
        <v>2026</v>
      </c>
      <c r="I44" s="173">
        <f t="shared" si="22"/>
        <v>2027</v>
      </c>
      <c r="J44" s="173">
        <f t="shared" si="22"/>
        <v>2028</v>
      </c>
      <c r="K44" s="173">
        <f t="shared" si="22"/>
        <v>2029</v>
      </c>
      <c r="L44" s="173">
        <f t="shared" si="22"/>
        <v>2030</v>
      </c>
      <c r="M44" s="173">
        <f t="shared" si="22"/>
        <v>2031</v>
      </c>
      <c r="N44" s="173">
        <f t="shared" si="22"/>
        <v>2032</v>
      </c>
      <c r="O44" s="173">
        <f t="shared" si="22"/>
        <v>2033</v>
      </c>
      <c r="P44" s="173">
        <f t="shared" si="22"/>
        <v>2034</v>
      </c>
      <c r="Q44" s="173">
        <f t="shared" si="22"/>
        <v>2035</v>
      </c>
      <c r="R44" s="173">
        <f t="shared" si="22"/>
        <v>2036</v>
      </c>
      <c r="S44" s="173">
        <f t="shared" si="22"/>
        <v>2037</v>
      </c>
      <c r="T44" s="173">
        <f t="shared" si="22"/>
        <v>2038</v>
      </c>
      <c r="U44" s="173">
        <f t="shared" si="22"/>
        <v>2039</v>
      </c>
      <c r="V44" s="173">
        <f t="shared" si="22"/>
        <v>2040</v>
      </c>
      <c r="W44" s="173">
        <f t="shared" si="22"/>
        <v>2041</v>
      </c>
      <c r="X44" s="173">
        <f t="shared" si="22"/>
        <v>2042</v>
      </c>
      <c r="Y44" s="173">
        <f t="shared" si="22"/>
        <v>2043</v>
      </c>
      <c r="Z44" s="173">
        <f t="shared" si="22"/>
        <v>2044</v>
      </c>
      <c r="AA44" s="173">
        <f t="shared" si="22"/>
        <v>2045</v>
      </c>
      <c r="AB44" s="173">
        <f t="shared" si="22"/>
        <v>2046</v>
      </c>
      <c r="AC44" s="173">
        <f t="shared" si="22"/>
        <v>2047</v>
      </c>
      <c r="AD44" s="173">
        <f t="shared" si="22"/>
        <v>2048</v>
      </c>
      <c r="AE44" s="173">
        <f>AE39</f>
        <v>2031</v>
      </c>
      <c r="AF44" s="173">
        <f t="shared" ref="AF44" si="23">AF39</f>
        <v>2032</v>
      </c>
    </row>
    <row r="45" spans="1:32" ht="27.7" customHeight="1" x14ac:dyDescent="0.25">
      <c r="A45" s="174" t="s">
        <v>278</v>
      </c>
      <c r="B45" s="182" t="s">
        <v>243</v>
      </c>
      <c r="C45" s="182" t="s">
        <v>243</v>
      </c>
      <c r="D45" s="182" t="s">
        <v>243</v>
      </c>
      <c r="E45" s="182" t="s">
        <v>243</v>
      </c>
      <c r="F45" s="182" t="s">
        <v>243</v>
      </c>
      <c r="G45" s="182" t="s">
        <v>243</v>
      </c>
      <c r="H45" s="182" t="s">
        <v>243</v>
      </c>
      <c r="I45" s="182" t="s">
        <v>243</v>
      </c>
      <c r="J45" s="182" t="s">
        <v>243</v>
      </c>
      <c r="K45" s="182" t="s">
        <v>243</v>
      </c>
      <c r="L45" s="182" t="s">
        <v>243</v>
      </c>
      <c r="M45" s="183" t="e">
        <f t="shared" ref="M45:AD45" si="24">L45+L46-L47</f>
        <v>#VALUE!</v>
      </c>
      <c r="N45" s="183" t="e">
        <f t="shared" si="24"/>
        <v>#VALUE!</v>
      </c>
      <c r="O45" s="183" t="e">
        <f t="shared" si="24"/>
        <v>#VALUE!</v>
      </c>
      <c r="P45" s="183" t="e">
        <f t="shared" si="24"/>
        <v>#VALUE!</v>
      </c>
      <c r="Q45" s="183" t="e">
        <f t="shared" si="24"/>
        <v>#VALUE!</v>
      </c>
      <c r="R45" s="183" t="e">
        <f t="shared" si="24"/>
        <v>#VALUE!</v>
      </c>
      <c r="S45" s="183" t="e">
        <f t="shared" si="24"/>
        <v>#VALUE!</v>
      </c>
      <c r="T45" s="183" t="e">
        <f t="shared" si="24"/>
        <v>#VALUE!</v>
      </c>
      <c r="U45" s="183" t="e">
        <f t="shared" si="24"/>
        <v>#VALUE!</v>
      </c>
      <c r="V45" s="183" t="e">
        <f t="shared" si="24"/>
        <v>#VALUE!</v>
      </c>
      <c r="W45" s="183" t="e">
        <f t="shared" si="24"/>
        <v>#VALUE!</v>
      </c>
      <c r="X45" s="183" t="e">
        <f t="shared" si="24"/>
        <v>#VALUE!</v>
      </c>
      <c r="Y45" s="183" t="e">
        <f t="shared" si="24"/>
        <v>#VALUE!</v>
      </c>
      <c r="Z45" s="183" t="e">
        <f t="shared" si="24"/>
        <v>#VALUE!</v>
      </c>
      <c r="AA45" s="183" t="e">
        <f t="shared" si="24"/>
        <v>#VALUE!</v>
      </c>
      <c r="AB45" s="183" t="e">
        <f t="shared" si="24"/>
        <v>#VALUE!</v>
      </c>
      <c r="AC45" s="183" t="e">
        <f t="shared" si="24"/>
        <v>#VALUE!</v>
      </c>
      <c r="AD45" s="183" t="e">
        <f t="shared" si="24"/>
        <v>#VALUE!</v>
      </c>
      <c r="AE45" s="182" t="s">
        <v>243</v>
      </c>
      <c r="AF45" s="182" t="s">
        <v>243</v>
      </c>
    </row>
    <row r="46" spans="1:32" ht="27.7" customHeight="1" x14ac:dyDescent="0.25">
      <c r="A46" s="174" t="s">
        <v>279</v>
      </c>
      <c r="B46" s="182" t="s">
        <v>243</v>
      </c>
      <c r="C46" s="182" t="s">
        <v>243</v>
      </c>
      <c r="D46" s="182" t="s">
        <v>243</v>
      </c>
      <c r="E46" s="182" t="s">
        <v>243</v>
      </c>
      <c r="F46" s="182" t="s">
        <v>243</v>
      </c>
      <c r="G46" s="182" t="s">
        <v>243</v>
      </c>
      <c r="H46" s="182" t="s">
        <v>243</v>
      </c>
      <c r="I46" s="182" t="s">
        <v>243</v>
      </c>
      <c r="J46" s="182" t="s">
        <v>243</v>
      </c>
      <c r="K46" s="182" t="s">
        <v>243</v>
      </c>
      <c r="L46" s="182" t="s">
        <v>243</v>
      </c>
      <c r="M46" s="184"/>
      <c r="N46" s="184"/>
      <c r="O46" s="184"/>
      <c r="P46" s="184"/>
      <c r="Q46" s="184"/>
      <c r="R46" s="184"/>
      <c r="S46" s="184"/>
      <c r="T46" s="184"/>
      <c r="U46" s="184"/>
      <c r="V46" s="184"/>
      <c r="W46" s="184"/>
      <c r="X46" s="184"/>
      <c r="Y46" s="184"/>
      <c r="Z46" s="184"/>
      <c r="AA46" s="184"/>
      <c r="AB46" s="184"/>
      <c r="AC46" s="184"/>
      <c r="AD46" s="184"/>
      <c r="AE46" s="182" t="s">
        <v>243</v>
      </c>
      <c r="AF46" s="182" t="s">
        <v>243</v>
      </c>
    </row>
    <row r="47" spans="1:32" ht="27.7" customHeight="1" x14ac:dyDescent="0.25">
      <c r="A47" s="174" t="s">
        <v>280</v>
      </c>
      <c r="B47" s="182" t="s">
        <v>243</v>
      </c>
      <c r="C47" s="182" t="s">
        <v>243</v>
      </c>
      <c r="D47" s="182" t="s">
        <v>243</v>
      </c>
      <c r="E47" s="182" t="s">
        <v>243</v>
      </c>
      <c r="F47" s="182" t="s">
        <v>243</v>
      </c>
      <c r="G47" s="182" t="s">
        <v>243</v>
      </c>
      <c r="H47" s="182" t="s">
        <v>243</v>
      </c>
      <c r="I47" s="182" t="s">
        <v>243</v>
      </c>
      <c r="J47" s="182" t="s">
        <v>243</v>
      </c>
      <c r="K47" s="182" t="s">
        <v>243</v>
      </c>
      <c r="L47" s="182" t="s">
        <v>243</v>
      </c>
      <c r="M47" s="183" t="e">
        <f t="shared" ref="M47:AD47" si="25">IF(ROUND(M45,1)=0,0,L47+M46/$B$32)</f>
        <v>#VALUE!</v>
      </c>
      <c r="N47" s="183" t="e">
        <f t="shared" si="25"/>
        <v>#VALUE!</v>
      </c>
      <c r="O47" s="183" t="e">
        <f t="shared" si="25"/>
        <v>#VALUE!</v>
      </c>
      <c r="P47" s="183" t="e">
        <f t="shared" si="25"/>
        <v>#VALUE!</v>
      </c>
      <c r="Q47" s="183" t="e">
        <f t="shared" si="25"/>
        <v>#VALUE!</v>
      </c>
      <c r="R47" s="183" t="e">
        <f t="shared" si="25"/>
        <v>#VALUE!</v>
      </c>
      <c r="S47" s="183" t="e">
        <f t="shared" si="25"/>
        <v>#VALUE!</v>
      </c>
      <c r="T47" s="183" t="e">
        <f t="shared" si="25"/>
        <v>#VALUE!</v>
      </c>
      <c r="U47" s="183" t="e">
        <f t="shared" si="25"/>
        <v>#VALUE!</v>
      </c>
      <c r="V47" s="183" t="e">
        <f t="shared" si="25"/>
        <v>#VALUE!</v>
      </c>
      <c r="W47" s="183" t="e">
        <f t="shared" si="25"/>
        <v>#VALUE!</v>
      </c>
      <c r="X47" s="183" t="e">
        <f t="shared" si="25"/>
        <v>#VALUE!</v>
      </c>
      <c r="Y47" s="183" t="e">
        <f t="shared" si="25"/>
        <v>#VALUE!</v>
      </c>
      <c r="Z47" s="183" t="e">
        <f t="shared" si="25"/>
        <v>#VALUE!</v>
      </c>
      <c r="AA47" s="183" t="e">
        <f t="shared" si="25"/>
        <v>#VALUE!</v>
      </c>
      <c r="AB47" s="183" t="e">
        <f t="shared" si="25"/>
        <v>#VALUE!</v>
      </c>
      <c r="AC47" s="183" t="e">
        <f t="shared" si="25"/>
        <v>#VALUE!</v>
      </c>
      <c r="AD47" s="183" t="e">
        <f t="shared" si="25"/>
        <v>#VALUE!</v>
      </c>
      <c r="AE47" s="182" t="s">
        <v>243</v>
      </c>
      <c r="AF47" s="182" t="s">
        <v>243</v>
      </c>
    </row>
    <row r="48" spans="1:32" ht="27.7" customHeight="1" thickBot="1" x14ac:dyDescent="0.3">
      <c r="A48" s="176" t="s">
        <v>281</v>
      </c>
      <c r="B48" s="185" t="s">
        <v>243</v>
      </c>
      <c r="C48" s="185" t="s">
        <v>243</v>
      </c>
      <c r="D48" s="185" t="s">
        <v>243</v>
      </c>
      <c r="E48" s="185" t="s">
        <v>243</v>
      </c>
      <c r="F48" s="185" t="s">
        <v>243</v>
      </c>
      <c r="G48" s="185" t="s">
        <v>243</v>
      </c>
      <c r="H48" s="185" t="s">
        <v>243</v>
      </c>
      <c r="I48" s="185" t="s">
        <v>243</v>
      </c>
      <c r="J48" s="185" t="s">
        <v>243</v>
      </c>
      <c r="K48" s="185" t="s">
        <v>243</v>
      </c>
      <c r="L48" s="185" t="s">
        <v>243</v>
      </c>
      <c r="M48" s="186" t="e">
        <f t="shared" ref="M48:AD48" si="26">AVERAGE(SUM(M45:M46),(SUM(M45:M46)-M47))*$B$34</f>
        <v>#VALUE!</v>
      </c>
      <c r="N48" s="186" t="e">
        <f t="shared" si="26"/>
        <v>#VALUE!</v>
      </c>
      <c r="O48" s="186" t="e">
        <f t="shared" si="26"/>
        <v>#VALUE!</v>
      </c>
      <c r="P48" s="186" t="e">
        <f t="shared" si="26"/>
        <v>#VALUE!</v>
      </c>
      <c r="Q48" s="186" t="e">
        <f t="shared" si="26"/>
        <v>#VALUE!</v>
      </c>
      <c r="R48" s="186" t="e">
        <f t="shared" si="26"/>
        <v>#VALUE!</v>
      </c>
      <c r="S48" s="186" t="e">
        <f t="shared" si="26"/>
        <v>#VALUE!</v>
      </c>
      <c r="T48" s="186" t="e">
        <f t="shared" si="26"/>
        <v>#VALUE!</v>
      </c>
      <c r="U48" s="186" t="e">
        <f t="shared" si="26"/>
        <v>#VALUE!</v>
      </c>
      <c r="V48" s="186" t="e">
        <f t="shared" si="26"/>
        <v>#VALUE!</v>
      </c>
      <c r="W48" s="186" t="e">
        <f t="shared" si="26"/>
        <v>#VALUE!</v>
      </c>
      <c r="X48" s="186" t="e">
        <f t="shared" si="26"/>
        <v>#VALUE!</v>
      </c>
      <c r="Y48" s="186" t="e">
        <f t="shared" si="26"/>
        <v>#VALUE!</v>
      </c>
      <c r="Z48" s="186" t="e">
        <f t="shared" si="26"/>
        <v>#VALUE!</v>
      </c>
      <c r="AA48" s="186" t="e">
        <f t="shared" si="26"/>
        <v>#VALUE!</v>
      </c>
      <c r="AB48" s="186" t="e">
        <f t="shared" si="26"/>
        <v>#VALUE!</v>
      </c>
      <c r="AC48" s="186" t="e">
        <f t="shared" si="26"/>
        <v>#VALUE!</v>
      </c>
      <c r="AD48" s="186" t="e">
        <f t="shared" si="26"/>
        <v>#VALUE!</v>
      </c>
      <c r="AE48" s="185" t="s">
        <v>243</v>
      </c>
      <c r="AF48" s="185" t="s">
        <v>243</v>
      </c>
    </row>
    <row r="49" spans="1:32" ht="27.7" customHeight="1" thickBot="1" x14ac:dyDescent="0.3">
      <c r="A49" s="187"/>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row>
    <row r="50" spans="1:32" s="160" customFormat="1" ht="27.7" customHeight="1" x14ac:dyDescent="0.25">
      <c r="A50" s="181" t="s">
        <v>282</v>
      </c>
      <c r="B50" s="173">
        <f t="shared" ref="B50:AD50" si="27">B44</f>
        <v>2020</v>
      </c>
      <c r="C50" s="173">
        <f t="shared" si="27"/>
        <v>2021</v>
      </c>
      <c r="D50" s="173">
        <f t="shared" si="27"/>
        <v>2022</v>
      </c>
      <c r="E50" s="173">
        <f t="shared" si="27"/>
        <v>2023</v>
      </c>
      <c r="F50" s="173">
        <f t="shared" si="27"/>
        <v>2024</v>
      </c>
      <c r="G50" s="173">
        <f t="shared" si="27"/>
        <v>2025</v>
      </c>
      <c r="H50" s="173">
        <f t="shared" si="27"/>
        <v>2026</v>
      </c>
      <c r="I50" s="173">
        <f t="shared" si="27"/>
        <v>2027</v>
      </c>
      <c r="J50" s="173">
        <f t="shared" si="27"/>
        <v>2028</v>
      </c>
      <c r="K50" s="173">
        <f t="shared" si="27"/>
        <v>2029</v>
      </c>
      <c r="L50" s="173">
        <f t="shared" si="27"/>
        <v>2030</v>
      </c>
      <c r="M50" s="173">
        <f t="shared" si="27"/>
        <v>2031</v>
      </c>
      <c r="N50" s="173">
        <f t="shared" si="27"/>
        <v>2032</v>
      </c>
      <c r="O50" s="173">
        <f t="shared" si="27"/>
        <v>2033</v>
      </c>
      <c r="P50" s="173">
        <f t="shared" si="27"/>
        <v>2034</v>
      </c>
      <c r="Q50" s="173">
        <f t="shared" si="27"/>
        <v>2035</v>
      </c>
      <c r="R50" s="173">
        <f t="shared" si="27"/>
        <v>2036</v>
      </c>
      <c r="S50" s="173">
        <f t="shared" si="27"/>
        <v>2037</v>
      </c>
      <c r="T50" s="173">
        <f t="shared" si="27"/>
        <v>2038</v>
      </c>
      <c r="U50" s="173">
        <f t="shared" si="27"/>
        <v>2039</v>
      </c>
      <c r="V50" s="173">
        <f t="shared" si="27"/>
        <v>2040</v>
      </c>
      <c r="W50" s="173">
        <f t="shared" si="27"/>
        <v>2041</v>
      </c>
      <c r="X50" s="173">
        <f t="shared" si="27"/>
        <v>2042</v>
      </c>
      <c r="Y50" s="173">
        <f t="shared" si="27"/>
        <v>2043</v>
      </c>
      <c r="Z50" s="173">
        <f t="shared" si="27"/>
        <v>2044</v>
      </c>
      <c r="AA50" s="173">
        <f t="shared" si="27"/>
        <v>2045</v>
      </c>
      <c r="AB50" s="173">
        <f t="shared" si="27"/>
        <v>2046</v>
      </c>
      <c r="AC50" s="173">
        <f t="shared" si="27"/>
        <v>2047</v>
      </c>
      <c r="AD50" s="173">
        <f t="shared" si="27"/>
        <v>2048</v>
      </c>
      <c r="AE50" s="173">
        <f t="shared" ref="AE50:AF50" si="28">AE44</f>
        <v>2031</v>
      </c>
      <c r="AF50" s="173">
        <f t="shared" si="28"/>
        <v>2032</v>
      </c>
    </row>
    <row r="51" spans="1:32" s="137" customFormat="1" ht="27.7" customHeight="1" x14ac:dyDescent="0.25">
      <c r="A51" s="189" t="s">
        <v>283</v>
      </c>
      <c r="B51" s="190" t="s">
        <v>243</v>
      </c>
      <c r="C51" s="190" t="s">
        <v>243</v>
      </c>
      <c r="D51" s="190" t="s">
        <v>243</v>
      </c>
      <c r="E51" s="190" t="s">
        <v>243</v>
      </c>
      <c r="F51" s="190" t="s">
        <v>243</v>
      </c>
      <c r="G51" s="190" t="s">
        <v>243</v>
      </c>
      <c r="H51" s="190" t="s">
        <v>243</v>
      </c>
      <c r="I51" s="190" t="s">
        <v>243</v>
      </c>
      <c r="J51" s="190" t="s">
        <v>243</v>
      </c>
      <c r="K51" s="190" t="s">
        <v>243</v>
      </c>
      <c r="L51" s="190" t="s">
        <v>243</v>
      </c>
      <c r="M51" s="191" t="e">
        <f t="shared" ref="M51:AD51" si="29">M42*$B$20</f>
        <v>#VALUE!</v>
      </c>
      <c r="N51" s="191" t="e">
        <f t="shared" si="29"/>
        <v>#VALUE!</v>
      </c>
      <c r="O51" s="191" t="e">
        <f t="shared" si="29"/>
        <v>#VALUE!</v>
      </c>
      <c r="P51" s="191" t="e">
        <f t="shared" si="29"/>
        <v>#VALUE!</v>
      </c>
      <c r="Q51" s="191" t="e">
        <f t="shared" si="29"/>
        <v>#VALUE!</v>
      </c>
      <c r="R51" s="191" t="e">
        <f t="shared" si="29"/>
        <v>#VALUE!</v>
      </c>
      <c r="S51" s="191" t="e">
        <f t="shared" si="29"/>
        <v>#VALUE!</v>
      </c>
      <c r="T51" s="191" t="e">
        <f t="shared" si="29"/>
        <v>#VALUE!</v>
      </c>
      <c r="U51" s="191" t="e">
        <f t="shared" si="29"/>
        <v>#VALUE!</v>
      </c>
      <c r="V51" s="191" t="e">
        <f t="shared" si="29"/>
        <v>#VALUE!</v>
      </c>
      <c r="W51" s="191" t="e">
        <f t="shared" si="29"/>
        <v>#VALUE!</v>
      </c>
      <c r="X51" s="191" t="e">
        <f t="shared" si="29"/>
        <v>#VALUE!</v>
      </c>
      <c r="Y51" s="191" t="e">
        <f t="shared" si="29"/>
        <v>#VALUE!</v>
      </c>
      <c r="Z51" s="191" t="e">
        <f t="shared" si="29"/>
        <v>#VALUE!</v>
      </c>
      <c r="AA51" s="191" t="e">
        <f t="shared" si="29"/>
        <v>#VALUE!</v>
      </c>
      <c r="AB51" s="191" t="e">
        <f t="shared" si="29"/>
        <v>#VALUE!</v>
      </c>
      <c r="AC51" s="191" t="e">
        <f t="shared" si="29"/>
        <v>#VALUE!</v>
      </c>
      <c r="AD51" s="191" t="e">
        <f t="shared" si="29"/>
        <v>#VALUE!</v>
      </c>
      <c r="AE51" s="190" t="s">
        <v>243</v>
      </c>
      <c r="AF51" s="190" t="s">
        <v>243</v>
      </c>
    </row>
    <row r="52" spans="1:32" ht="27.7" customHeight="1" x14ac:dyDescent="0.25">
      <c r="A52" s="174" t="s">
        <v>284</v>
      </c>
      <c r="B52" s="192" t="s">
        <v>243</v>
      </c>
      <c r="C52" s="192" t="s">
        <v>243</v>
      </c>
      <c r="D52" s="192" t="s">
        <v>243</v>
      </c>
      <c r="E52" s="192" t="s">
        <v>243</v>
      </c>
      <c r="F52" s="192" t="s">
        <v>243</v>
      </c>
      <c r="G52" s="192" t="s">
        <v>243</v>
      </c>
      <c r="H52" s="192" t="s">
        <v>243</v>
      </c>
      <c r="I52" s="192" t="s">
        <v>243</v>
      </c>
      <c r="J52" s="192" t="s">
        <v>243</v>
      </c>
      <c r="K52" s="192" t="s">
        <v>243</v>
      </c>
      <c r="L52" s="192" t="s">
        <v>243</v>
      </c>
      <c r="M52" s="193" t="e">
        <f t="shared" ref="M52:AD52" si="30">SUM(M53:M58)</f>
        <v>#VALUE!</v>
      </c>
      <c r="N52" s="193" t="e">
        <f t="shared" si="30"/>
        <v>#VALUE!</v>
      </c>
      <c r="O52" s="193" t="e">
        <f t="shared" si="30"/>
        <v>#VALUE!</v>
      </c>
      <c r="P52" s="193" t="e">
        <f t="shared" si="30"/>
        <v>#VALUE!</v>
      </c>
      <c r="Q52" s="193" t="e">
        <f t="shared" si="30"/>
        <v>#VALUE!</v>
      </c>
      <c r="R52" s="193" t="e">
        <f t="shared" si="30"/>
        <v>#VALUE!</v>
      </c>
      <c r="S52" s="193" t="e">
        <f t="shared" si="30"/>
        <v>#VALUE!</v>
      </c>
      <c r="T52" s="193" t="e">
        <f t="shared" si="30"/>
        <v>#VALUE!</v>
      </c>
      <c r="U52" s="193" t="e">
        <f t="shared" si="30"/>
        <v>#VALUE!</v>
      </c>
      <c r="V52" s="193" t="e">
        <f t="shared" si="30"/>
        <v>#VALUE!</v>
      </c>
      <c r="W52" s="193" t="e">
        <f t="shared" si="30"/>
        <v>#VALUE!</v>
      </c>
      <c r="X52" s="193" t="e">
        <f t="shared" si="30"/>
        <v>#VALUE!</v>
      </c>
      <c r="Y52" s="193" t="e">
        <f t="shared" si="30"/>
        <v>#VALUE!</v>
      </c>
      <c r="Z52" s="193" t="e">
        <f t="shared" si="30"/>
        <v>#VALUE!</v>
      </c>
      <c r="AA52" s="193" t="e">
        <f t="shared" si="30"/>
        <v>#VALUE!</v>
      </c>
      <c r="AB52" s="193" t="e">
        <f t="shared" si="30"/>
        <v>#VALUE!</v>
      </c>
      <c r="AC52" s="193" t="e">
        <f t="shared" si="30"/>
        <v>#VALUE!</v>
      </c>
      <c r="AD52" s="193" t="e">
        <f t="shared" si="30"/>
        <v>#VALUE!</v>
      </c>
      <c r="AE52" s="192" t="s">
        <v>243</v>
      </c>
      <c r="AF52" s="192" t="s">
        <v>243</v>
      </c>
    </row>
    <row r="53" spans="1:32" ht="27.7" customHeight="1" x14ac:dyDescent="0.25">
      <c r="A53" s="194" t="s">
        <v>285</v>
      </c>
      <c r="B53" s="192" t="s">
        <v>243</v>
      </c>
      <c r="C53" s="192" t="s">
        <v>243</v>
      </c>
      <c r="D53" s="192" t="s">
        <v>243</v>
      </c>
      <c r="E53" s="192" t="s">
        <v>243</v>
      </c>
      <c r="F53" s="192" t="s">
        <v>243</v>
      </c>
      <c r="G53" s="192" t="s">
        <v>243</v>
      </c>
      <c r="H53" s="192" t="s">
        <v>243</v>
      </c>
      <c r="I53" s="192" t="s">
        <v>243</v>
      </c>
      <c r="J53" s="192" t="s">
        <v>243</v>
      </c>
      <c r="K53" s="192" t="s">
        <v>243</v>
      </c>
      <c r="L53" s="192" t="s">
        <v>243</v>
      </c>
      <c r="M53" s="193" t="e">
        <f t="shared" ref="M53:AD53" si="31">L42*L40+L42</f>
        <v>#VALUE!</v>
      </c>
      <c r="N53" s="193" t="e">
        <f t="shared" si="31"/>
        <v>#VALUE!</v>
      </c>
      <c r="O53" s="193" t="e">
        <f t="shared" si="31"/>
        <v>#VALUE!</v>
      </c>
      <c r="P53" s="193" t="e">
        <f t="shared" si="31"/>
        <v>#VALUE!</v>
      </c>
      <c r="Q53" s="193" t="e">
        <f t="shared" si="31"/>
        <v>#VALUE!</v>
      </c>
      <c r="R53" s="193" t="e">
        <f t="shared" si="31"/>
        <v>#VALUE!</v>
      </c>
      <c r="S53" s="193" t="e">
        <f t="shared" si="31"/>
        <v>#VALUE!</v>
      </c>
      <c r="T53" s="193" t="e">
        <f t="shared" si="31"/>
        <v>#VALUE!</v>
      </c>
      <c r="U53" s="193" t="e">
        <f t="shared" si="31"/>
        <v>#VALUE!</v>
      </c>
      <c r="V53" s="193" t="e">
        <f t="shared" si="31"/>
        <v>#VALUE!</v>
      </c>
      <c r="W53" s="193" t="e">
        <f t="shared" si="31"/>
        <v>#VALUE!</v>
      </c>
      <c r="X53" s="193" t="e">
        <f t="shared" si="31"/>
        <v>#VALUE!</v>
      </c>
      <c r="Y53" s="193" t="e">
        <f t="shared" si="31"/>
        <v>#VALUE!</v>
      </c>
      <c r="Z53" s="193" t="e">
        <f t="shared" si="31"/>
        <v>#VALUE!</v>
      </c>
      <c r="AA53" s="193" t="e">
        <f t="shared" si="31"/>
        <v>#VALUE!</v>
      </c>
      <c r="AB53" s="193" t="e">
        <f t="shared" si="31"/>
        <v>#VALUE!</v>
      </c>
      <c r="AC53" s="193" t="e">
        <f t="shared" si="31"/>
        <v>#VALUE!</v>
      </c>
      <c r="AD53" s="193" t="e">
        <f t="shared" si="31"/>
        <v>#VALUE!</v>
      </c>
      <c r="AE53" s="192" t="s">
        <v>243</v>
      </c>
      <c r="AF53" s="192" t="s">
        <v>243</v>
      </c>
    </row>
    <row r="54" spans="1:32" ht="27.7" customHeight="1" x14ac:dyDescent="0.25">
      <c r="A54" s="194" t="str">
        <f>A24</f>
        <v>Прочие расходы при эксплуатации объекта, руб. без НДС</v>
      </c>
      <c r="B54" s="195" t="s">
        <v>243</v>
      </c>
      <c r="C54" s="195" t="s">
        <v>243</v>
      </c>
      <c r="D54" s="195" t="s">
        <v>243</v>
      </c>
      <c r="E54" s="195" t="s">
        <v>243</v>
      </c>
      <c r="F54" s="195" t="s">
        <v>243</v>
      </c>
      <c r="G54" s="195" t="s">
        <v>243</v>
      </c>
      <c r="H54" s="195" t="s">
        <v>243</v>
      </c>
      <c r="I54" s="195" t="s">
        <v>243</v>
      </c>
      <c r="J54" s="195" t="s">
        <v>243</v>
      </c>
      <c r="K54" s="195" t="s">
        <v>243</v>
      </c>
      <c r="L54" s="195" t="s">
        <v>243</v>
      </c>
      <c r="M54" s="196"/>
      <c r="N54" s="196"/>
      <c r="O54" s="196"/>
      <c r="P54" s="196"/>
      <c r="Q54" s="196"/>
      <c r="R54" s="196"/>
      <c r="S54" s="196"/>
      <c r="T54" s="196"/>
      <c r="U54" s="196"/>
      <c r="V54" s="196"/>
      <c r="W54" s="196"/>
      <c r="X54" s="196"/>
      <c r="Y54" s="196"/>
      <c r="Z54" s="196"/>
      <c r="AA54" s="196"/>
      <c r="AB54" s="196"/>
      <c r="AC54" s="196"/>
      <c r="AD54" s="196"/>
      <c r="AE54" s="195" t="s">
        <v>243</v>
      </c>
      <c r="AF54" s="192" t="s">
        <v>243</v>
      </c>
    </row>
    <row r="55" spans="1:32" ht="27.7" customHeight="1" x14ac:dyDescent="0.25">
      <c r="A55" s="194" t="s">
        <v>245</v>
      </c>
      <c r="B55" s="195" t="s">
        <v>243</v>
      </c>
      <c r="C55" s="195" t="s">
        <v>243</v>
      </c>
      <c r="D55" s="195" t="s">
        <v>243</v>
      </c>
      <c r="E55" s="195" t="s">
        <v>243</v>
      </c>
      <c r="F55" s="195" t="s">
        <v>243</v>
      </c>
      <c r="G55" s="195" t="s">
        <v>243</v>
      </c>
      <c r="H55" s="195" t="s">
        <v>243</v>
      </c>
      <c r="I55" s="195" t="s">
        <v>243</v>
      </c>
      <c r="J55" s="195" t="s">
        <v>243</v>
      </c>
      <c r="K55" s="195" t="s">
        <v>243</v>
      </c>
      <c r="L55" s="195" t="s">
        <v>243</v>
      </c>
      <c r="M55" s="196"/>
      <c r="N55" s="196"/>
      <c r="O55" s="196"/>
      <c r="P55" s="196"/>
      <c r="Q55" s="196"/>
      <c r="R55" s="196"/>
      <c r="S55" s="196"/>
      <c r="T55" s="196"/>
      <c r="U55" s="196"/>
      <c r="V55" s="196"/>
      <c r="W55" s="196"/>
      <c r="X55" s="196"/>
      <c r="Y55" s="196"/>
      <c r="Z55" s="196"/>
      <c r="AA55" s="196"/>
      <c r="AB55" s="196"/>
      <c r="AC55" s="196"/>
      <c r="AD55" s="196"/>
      <c r="AE55" s="195" t="s">
        <v>243</v>
      </c>
      <c r="AF55" s="192" t="s">
        <v>243</v>
      </c>
    </row>
    <row r="56" spans="1:32" ht="27.7" customHeight="1" x14ac:dyDescent="0.25">
      <c r="A56" s="194" t="s">
        <v>245</v>
      </c>
      <c r="B56" s="195" t="s">
        <v>243</v>
      </c>
      <c r="C56" s="195" t="s">
        <v>243</v>
      </c>
      <c r="D56" s="195" t="s">
        <v>243</v>
      </c>
      <c r="E56" s="195" t="s">
        <v>243</v>
      </c>
      <c r="F56" s="195" t="s">
        <v>243</v>
      </c>
      <c r="G56" s="195" t="s">
        <v>243</v>
      </c>
      <c r="H56" s="195" t="s">
        <v>243</v>
      </c>
      <c r="I56" s="195" t="s">
        <v>243</v>
      </c>
      <c r="J56" s="195" t="s">
        <v>243</v>
      </c>
      <c r="K56" s="195" t="s">
        <v>243</v>
      </c>
      <c r="L56" s="195" t="s">
        <v>243</v>
      </c>
      <c r="M56" s="196"/>
      <c r="N56" s="196"/>
      <c r="O56" s="196"/>
      <c r="P56" s="196"/>
      <c r="Q56" s="196"/>
      <c r="R56" s="196"/>
      <c r="S56" s="196"/>
      <c r="T56" s="196"/>
      <c r="U56" s="196"/>
      <c r="V56" s="196"/>
      <c r="W56" s="196"/>
      <c r="X56" s="196"/>
      <c r="Y56" s="196"/>
      <c r="Z56" s="196"/>
      <c r="AA56" s="196"/>
      <c r="AB56" s="196"/>
      <c r="AC56" s="196"/>
      <c r="AD56" s="196"/>
      <c r="AE56" s="195" t="s">
        <v>243</v>
      </c>
      <c r="AF56" s="192" t="s">
        <v>243</v>
      </c>
    </row>
    <row r="57" spans="1:32" ht="27.7" customHeight="1" x14ac:dyDescent="0.25">
      <c r="A57" s="194" t="s">
        <v>245</v>
      </c>
      <c r="B57" s="195" t="s">
        <v>243</v>
      </c>
      <c r="C57" s="195" t="s">
        <v>243</v>
      </c>
      <c r="D57" s="195" t="s">
        <v>243</v>
      </c>
      <c r="E57" s="195" t="s">
        <v>243</v>
      </c>
      <c r="F57" s="195" t="s">
        <v>243</v>
      </c>
      <c r="G57" s="195" t="s">
        <v>243</v>
      </c>
      <c r="H57" s="195" t="s">
        <v>243</v>
      </c>
      <c r="I57" s="195" t="s">
        <v>243</v>
      </c>
      <c r="J57" s="195" t="s">
        <v>243</v>
      </c>
      <c r="K57" s="195" t="s">
        <v>243</v>
      </c>
      <c r="L57" s="195" t="s">
        <v>243</v>
      </c>
      <c r="M57" s="196"/>
      <c r="N57" s="196"/>
      <c r="O57" s="196"/>
      <c r="P57" s="196"/>
      <c r="Q57" s="196"/>
      <c r="R57" s="196"/>
      <c r="S57" s="196"/>
      <c r="T57" s="196"/>
      <c r="U57" s="196"/>
      <c r="V57" s="196"/>
      <c r="W57" s="196"/>
      <c r="X57" s="196"/>
      <c r="Y57" s="196"/>
      <c r="Z57" s="196"/>
      <c r="AA57" s="196"/>
      <c r="AB57" s="196"/>
      <c r="AC57" s="196"/>
      <c r="AD57" s="196"/>
      <c r="AE57" s="195" t="s">
        <v>243</v>
      </c>
      <c r="AF57" s="192" t="s">
        <v>243</v>
      </c>
    </row>
    <row r="58" spans="1:32" ht="27.7" customHeight="1" x14ac:dyDescent="0.25">
      <c r="A58" s="194" t="s">
        <v>286</v>
      </c>
      <c r="B58" s="192" t="s">
        <v>243</v>
      </c>
      <c r="C58" s="192" t="s">
        <v>243</v>
      </c>
      <c r="D58" s="192" t="s">
        <v>243</v>
      </c>
      <c r="E58" s="192" t="s">
        <v>243</v>
      </c>
      <c r="F58" s="192" t="s">
        <v>243</v>
      </c>
      <c r="G58" s="192" t="s">
        <v>243</v>
      </c>
      <c r="H58" s="192" t="s">
        <v>243</v>
      </c>
      <c r="I58" s="192" t="s">
        <v>243</v>
      </c>
      <c r="J58" s="192" t="s">
        <v>243</v>
      </c>
      <c r="K58" s="192" t="s">
        <v>243</v>
      </c>
      <c r="L58" s="192" t="s">
        <v>243</v>
      </c>
      <c r="M58" s="193"/>
      <c r="N58" s="193"/>
      <c r="O58" s="193"/>
      <c r="P58" s="193"/>
      <c r="Q58" s="193"/>
      <c r="R58" s="193"/>
      <c r="S58" s="193"/>
      <c r="T58" s="193"/>
      <c r="U58" s="193"/>
      <c r="V58" s="193"/>
      <c r="W58" s="193"/>
      <c r="X58" s="193"/>
      <c r="Y58" s="193"/>
      <c r="Z58" s="193"/>
      <c r="AA58" s="193"/>
      <c r="AB58" s="193"/>
      <c r="AC58" s="193"/>
      <c r="AD58" s="193"/>
      <c r="AE58" s="192" t="s">
        <v>243</v>
      </c>
      <c r="AF58" s="192" t="s">
        <v>243</v>
      </c>
    </row>
    <row r="59" spans="1:32" s="137" customFormat="1" ht="27.7" customHeight="1" x14ac:dyDescent="0.25">
      <c r="A59" s="197" t="s">
        <v>287</v>
      </c>
      <c r="B59" s="190" t="s">
        <v>243</v>
      </c>
      <c r="C59" s="190" t="s">
        <v>243</v>
      </c>
      <c r="D59" s="190" t="s">
        <v>243</v>
      </c>
      <c r="E59" s="190" t="s">
        <v>243</v>
      </c>
      <c r="F59" s="190" t="s">
        <v>243</v>
      </c>
      <c r="G59" s="190" t="s">
        <v>243</v>
      </c>
      <c r="H59" s="190" t="s">
        <v>243</v>
      </c>
      <c r="I59" s="190" t="s">
        <v>243</v>
      </c>
      <c r="J59" s="190" t="s">
        <v>243</v>
      </c>
      <c r="K59" s="190" t="s">
        <v>243</v>
      </c>
      <c r="L59" s="190" t="s">
        <v>243</v>
      </c>
      <c r="M59" s="191" t="e">
        <f t="shared" ref="M59:AD59" si="32">M51+M52</f>
        <v>#VALUE!</v>
      </c>
      <c r="N59" s="191" t="e">
        <f t="shared" si="32"/>
        <v>#VALUE!</v>
      </c>
      <c r="O59" s="191" t="e">
        <f t="shared" si="32"/>
        <v>#VALUE!</v>
      </c>
      <c r="P59" s="191" t="e">
        <f t="shared" si="32"/>
        <v>#VALUE!</v>
      </c>
      <c r="Q59" s="191" t="e">
        <f t="shared" si="32"/>
        <v>#VALUE!</v>
      </c>
      <c r="R59" s="191" t="e">
        <f t="shared" si="32"/>
        <v>#VALUE!</v>
      </c>
      <c r="S59" s="191" t="e">
        <f t="shared" si="32"/>
        <v>#VALUE!</v>
      </c>
      <c r="T59" s="191" t="e">
        <f t="shared" si="32"/>
        <v>#VALUE!</v>
      </c>
      <c r="U59" s="191" t="e">
        <f t="shared" si="32"/>
        <v>#VALUE!</v>
      </c>
      <c r="V59" s="191" t="e">
        <f t="shared" si="32"/>
        <v>#VALUE!</v>
      </c>
      <c r="W59" s="191" t="e">
        <f t="shared" si="32"/>
        <v>#VALUE!</v>
      </c>
      <c r="X59" s="191" t="e">
        <f t="shared" si="32"/>
        <v>#VALUE!</v>
      </c>
      <c r="Y59" s="191" t="e">
        <f t="shared" si="32"/>
        <v>#VALUE!</v>
      </c>
      <c r="Z59" s="191" t="e">
        <f t="shared" si="32"/>
        <v>#VALUE!</v>
      </c>
      <c r="AA59" s="191" t="e">
        <f t="shared" si="32"/>
        <v>#VALUE!</v>
      </c>
      <c r="AB59" s="191" t="e">
        <f t="shared" si="32"/>
        <v>#VALUE!</v>
      </c>
      <c r="AC59" s="191" t="e">
        <f t="shared" si="32"/>
        <v>#VALUE!</v>
      </c>
      <c r="AD59" s="191" t="e">
        <f t="shared" si="32"/>
        <v>#VALUE!</v>
      </c>
      <c r="AE59" s="190" t="s">
        <v>243</v>
      </c>
      <c r="AF59" s="190" t="s">
        <v>243</v>
      </c>
    </row>
    <row r="60" spans="1:32" ht="27.7" customHeight="1" x14ac:dyDescent="0.25">
      <c r="A60" s="194" t="s">
        <v>288</v>
      </c>
      <c r="B60" s="198" t="s">
        <v>243</v>
      </c>
      <c r="C60" s="198" t="s">
        <v>243</v>
      </c>
      <c r="D60" s="198" t="s">
        <v>243</v>
      </c>
      <c r="E60" s="198" t="s">
        <v>243</v>
      </c>
      <c r="F60" s="198" t="s">
        <v>243</v>
      </c>
      <c r="G60" s="198" t="s">
        <v>243</v>
      </c>
      <c r="H60" s="198" t="s">
        <v>243</v>
      </c>
      <c r="I60" s="198" t="s">
        <v>243</v>
      </c>
      <c r="J60" s="198" t="s">
        <v>243</v>
      </c>
      <c r="K60" s="198" t="s">
        <v>243</v>
      </c>
      <c r="L60" s="198" t="s">
        <v>243</v>
      </c>
      <c r="M60" s="199" t="e">
        <f t="shared" ref="M60:AD60" si="33">-($B$17+$B$18)*$B$20/$B$19</f>
        <v>#VALUE!</v>
      </c>
      <c r="N60" s="199" t="e">
        <f t="shared" si="33"/>
        <v>#VALUE!</v>
      </c>
      <c r="O60" s="199" t="e">
        <f t="shared" si="33"/>
        <v>#VALUE!</v>
      </c>
      <c r="P60" s="199" t="e">
        <f t="shared" si="33"/>
        <v>#VALUE!</v>
      </c>
      <c r="Q60" s="199" t="e">
        <f t="shared" si="33"/>
        <v>#VALUE!</v>
      </c>
      <c r="R60" s="199" t="e">
        <f t="shared" si="33"/>
        <v>#VALUE!</v>
      </c>
      <c r="S60" s="199" t="e">
        <f t="shared" si="33"/>
        <v>#VALUE!</v>
      </c>
      <c r="T60" s="199" t="e">
        <f t="shared" si="33"/>
        <v>#VALUE!</v>
      </c>
      <c r="U60" s="199" t="e">
        <f t="shared" si="33"/>
        <v>#VALUE!</v>
      </c>
      <c r="V60" s="199" t="e">
        <f t="shared" si="33"/>
        <v>#VALUE!</v>
      </c>
      <c r="W60" s="199" t="e">
        <f t="shared" si="33"/>
        <v>#VALUE!</v>
      </c>
      <c r="X60" s="199" t="e">
        <f t="shared" si="33"/>
        <v>#VALUE!</v>
      </c>
      <c r="Y60" s="199" t="e">
        <f t="shared" si="33"/>
        <v>#VALUE!</v>
      </c>
      <c r="Z60" s="199" t="e">
        <f t="shared" si="33"/>
        <v>#VALUE!</v>
      </c>
      <c r="AA60" s="199" t="e">
        <f t="shared" si="33"/>
        <v>#VALUE!</v>
      </c>
      <c r="AB60" s="199" t="e">
        <f t="shared" si="33"/>
        <v>#VALUE!</v>
      </c>
      <c r="AC60" s="199" t="e">
        <f t="shared" si="33"/>
        <v>#VALUE!</v>
      </c>
      <c r="AD60" s="199" t="e">
        <f t="shared" si="33"/>
        <v>#VALUE!</v>
      </c>
      <c r="AE60" s="198" t="s">
        <v>243</v>
      </c>
      <c r="AF60" s="198" t="s">
        <v>243</v>
      </c>
    </row>
    <row r="61" spans="1:32" s="137" customFormat="1" ht="27.7" customHeight="1" x14ac:dyDescent="0.25">
      <c r="A61" s="197" t="s">
        <v>289</v>
      </c>
      <c r="B61" s="190" t="s">
        <v>243</v>
      </c>
      <c r="C61" s="190" t="s">
        <v>243</v>
      </c>
      <c r="D61" s="190" t="s">
        <v>243</v>
      </c>
      <c r="E61" s="190" t="s">
        <v>243</v>
      </c>
      <c r="F61" s="190" t="s">
        <v>243</v>
      </c>
      <c r="G61" s="190" t="s">
        <v>243</v>
      </c>
      <c r="H61" s="190" t="s">
        <v>243</v>
      </c>
      <c r="I61" s="190" t="s">
        <v>243</v>
      </c>
      <c r="J61" s="190" t="s">
        <v>243</v>
      </c>
      <c r="K61" s="190" t="s">
        <v>243</v>
      </c>
      <c r="L61" s="190" t="s">
        <v>243</v>
      </c>
      <c r="M61" s="191" t="e">
        <f t="shared" ref="M61:AD61" si="34">M59+M60</f>
        <v>#VALUE!</v>
      </c>
      <c r="N61" s="191" t="e">
        <f t="shared" si="34"/>
        <v>#VALUE!</v>
      </c>
      <c r="O61" s="191" t="e">
        <f t="shared" si="34"/>
        <v>#VALUE!</v>
      </c>
      <c r="P61" s="191" t="e">
        <f t="shared" si="34"/>
        <v>#VALUE!</v>
      </c>
      <c r="Q61" s="191" t="e">
        <f t="shared" si="34"/>
        <v>#VALUE!</v>
      </c>
      <c r="R61" s="191" t="e">
        <f t="shared" si="34"/>
        <v>#VALUE!</v>
      </c>
      <c r="S61" s="191" t="e">
        <f t="shared" si="34"/>
        <v>#VALUE!</v>
      </c>
      <c r="T61" s="191" t="e">
        <f t="shared" si="34"/>
        <v>#VALUE!</v>
      </c>
      <c r="U61" s="191" t="e">
        <f t="shared" si="34"/>
        <v>#VALUE!</v>
      </c>
      <c r="V61" s="191" t="e">
        <f t="shared" si="34"/>
        <v>#VALUE!</v>
      </c>
      <c r="W61" s="191" t="e">
        <f t="shared" si="34"/>
        <v>#VALUE!</v>
      </c>
      <c r="X61" s="191" t="e">
        <f t="shared" si="34"/>
        <v>#VALUE!</v>
      </c>
      <c r="Y61" s="191" t="e">
        <f t="shared" si="34"/>
        <v>#VALUE!</v>
      </c>
      <c r="Z61" s="191" t="e">
        <f t="shared" si="34"/>
        <v>#VALUE!</v>
      </c>
      <c r="AA61" s="191" t="e">
        <f t="shared" si="34"/>
        <v>#VALUE!</v>
      </c>
      <c r="AB61" s="191" t="e">
        <f t="shared" si="34"/>
        <v>#VALUE!</v>
      </c>
      <c r="AC61" s="191" t="e">
        <f t="shared" si="34"/>
        <v>#VALUE!</v>
      </c>
      <c r="AD61" s="191" t="e">
        <f t="shared" si="34"/>
        <v>#VALUE!</v>
      </c>
      <c r="AE61" s="190" t="s">
        <v>243</v>
      </c>
      <c r="AF61" s="190" t="s">
        <v>243</v>
      </c>
    </row>
    <row r="62" spans="1:32" ht="27.7" customHeight="1" x14ac:dyDescent="0.25">
      <c r="A62" s="194" t="s">
        <v>290</v>
      </c>
      <c r="B62" s="192" t="s">
        <v>243</v>
      </c>
      <c r="C62" s="192" t="s">
        <v>243</v>
      </c>
      <c r="D62" s="192" t="s">
        <v>243</v>
      </c>
      <c r="E62" s="192" t="s">
        <v>243</v>
      </c>
      <c r="F62" s="192" t="s">
        <v>243</v>
      </c>
      <c r="G62" s="192" t="s">
        <v>243</v>
      </c>
      <c r="H62" s="192" t="s">
        <v>243</v>
      </c>
      <c r="I62" s="192" t="s">
        <v>243</v>
      </c>
      <c r="J62" s="192" t="s">
        <v>243</v>
      </c>
      <c r="K62" s="192" t="s">
        <v>243</v>
      </c>
      <c r="L62" s="192" t="s">
        <v>243</v>
      </c>
      <c r="M62" s="193" t="e">
        <f t="shared" ref="M62:AD62" si="35">-M48</f>
        <v>#VALUE!</v>
      </c>
      <c r="N62" s="193" t="e">
        <f t="shared" si="35"/>
        <v>#VALUE!</v>
      </c>
      <c r="O62" s="193" t="e">
        <f t="shared" si="35"/>
        <v>#VALUE!</v>
      </c>
      <c r="P62" s="193" t="e">
        <f t="shared" si="35"/>
        <v>#VALUE!</v>
      </c>
      <c r="Q62" s="193" t="e">
        <f t="shared" si="35"/>
        <v>#VALUE!</v>
      </c>
      <c r="R62" s="193" t="e">
        <f t="shared" si="35"/>
        <v>#VALUE!</v>
      </c>
      <c r="S62" s="193" t="e">
        <f t="shared" si="35"/>
        <v>#VALUE!</v>
      </c>
      <c r="T62" s="193" t="e">
        <f t="shared" si="35"/>
        <v>#VALUE!</v>
      </c>
      <c r="U62" s="193" t="e">
        <f t="shared" si="35"/>
        <v>#VALUE!</v>
      </c>
      <c r="V62" s="193" t="e">
        <f t="shared" si="35"/>
        <v>#VALUE!</v>
      </c>
      <c r="W62" s="193" t="e">
        <f t="shared" si="35"/>
        <v>#VALUE!</v>
      </c>
      <c r="X62" s="193" t="e">
        <f t="shared" si="35"/>
        <v>#VALUE!</v>
      </c>
      <c r="Y62" s="193" t="e">
        <f t="shared" si="35"/>
        <v>#VALUE!</v>
      </c>
      <c r="Z62" s="193" t="e">
        <f t="shared" si="35"/>
        <v>#VALUE!</v>
      </c>
      <c r="AA62" s="193" t="e">
        <f t="shared" si="35"/>
        <v>#VALUE!</v>
      </c>
      <c r="AB62" s="193" t="e">
        <f t="shared" si="35"/>
        <v>#VALUE!</v>
      </c>
      <c r="AC62" s="193" t="e">
        <f t="shared" si="35"/>
        <v>#VALUE!</v>
      </c>
      <c r="AD62" s="193" t="e">
        <f t="shared" si="35"/>
        <v>#VALUE!</v>
      </c>
      <c r="AE62" s="192" t="s">
        <v>243</v>
      </c>
      <c r="AF62" s="192" t="s">
        <v>243</v>
      </c>
    </row>
    <row r="63" spans="1:32" s="137" customFormat="1" ht="27.7" customHeight="1" x14ac:dyDescent="0.25">
      <c r="A63" s="197" t="s">
        <v>291</v>
      </c>
      <c r="B63" s="190" t="s">
        <v>243</v>
      </c>
      <c r="C63" s="190" t="s">
        <v>243</v>
      </c>
      <c r="D63" s="190" t="s">
        <v>243</v>
      </c>
      <c r="E63" s="190" t="s">
        <v>243</v>
      </c>
      <c r="F63" s="190" t="s">
        <v>243</v>
      </c>
      <c r="G63" s="190" t="s">
        <v>243</v>
      </c>
      <c r="H63" s="190" t="s">
        <v>243</v>
      </c>
      <c r="I63" s="190" t="s">
        <v>243</v>
      </c>
      <c r="J63" s="190" t="s">
        <v>243</v>
      </c>
      <c r="K63" s="190" t="s">
        <v>243</v>
      </c>
      <c r="L63" s="190" t="s">
        <v>243</v>
      </c>
      <c r="M63" s="191" t="e">
        <f t="shared" ref="M63:AD63" si="36">M61+M62</f>
        <v>#VALUE!</v>
      </c>
      <c r="N63" s="191" t="e">
        <f t="shared" si="36"/>
        <v>#VALUE!</v>
      </c>
      <c r="O63" s="191" t="e">
        <f t="shared" si="36"/>
        <v>#VALUE!</v>
      </c>
      <c r="P63" s="191" t="e">
        <f t="shared" si="36"/>
        <v>#VALUE!</v>
      </c>
      <c r="Q63" s="191" t="e">
        <f t="shared" si="36"/>
        <v>#VALUE!</v>
      </c>
      <c r="R63" s="191" t="e">
        <f t="shared" si="36"/>
        <v>#VALUE!</v>
      </c>
      <c r="S63" s="191" t="e">
        <f t="shared" si="36"/>
        <v>#VALUE!</v>
      </c>
      <c r="T63" s="191" t="e">
        <f t="shared" si="36"/>
        <v>#VALUE!</v>
      </c>
      <c r="U63" s="191" t="e">
        <f t="shared" si="36"/>
        <v>#VALUE!</v>
      </c>
      <c r="V63" s="191" t="e">
        <f t="shared" si="36"/>
        <v>#VALUE!</v>
      </c>
      <c r="W63" s="191" t="e">
        <f t="shared" si="36"/>
        <v>#VALUE!</v>
      </c>
      <c r="X63" s="191" t="e">
        <f t="shared" si="36"/>
        <v>#VALUE!</v>
      </c>
      <c r="Y63" s="191" t="e">
        <f t="shared" si="36"/>
        <v>#VALUE!</v>
      </c>
      <c r="Z63" s="191" t="e">
        <f t="shared" si="36"/>
        <v>#VALUE!</v>
      </c>
      <c r="AA63" s="191" t="e">
        <f t="shared" si="36"/>
        <v>#VALUE!</v>
      </c>
      <c r="AB63" s="191" t="e">
        <f t="shared" si="36"/>
        <v>#VALUE!</v>
      </c>
      <c r="AC63" s="191" t="e">
        <f t="shared" si="36"/>
        <v>#VALUE!</v>
      </c>
      <c r="AD63" s="191" t="e">
        <f t="shared" si="36"/>
        <v>#VALUE!</v>
      </c>
      <c r="AE63" s="190" t="s">
        <v>243</v>
      </c>
      <c r="AF63" s="190" t="s">
        <v>243</v>
      </c>
    </row>
    <row r="64" spans="1:32" ht="27.7" customHeight="1" x14ac:dyDescent="0.25">
      <c r="A64" s="194" t="s">
        <v>263</v>
      </c>
      <c r="B64" s="192" t="s">
        <v>243</v>
      </c>
      <c r="C64" s="192" t="s">
        <v>243</v>
      </c>
      <c r="D64" s="192" t="s">
        <v>243</v>
      </c>
      <c r="E64" s="192" t="s">
        <v>243</v>
      </c>
      <c r="F64" s="192" t="s">
        <v>243</v>
      </c>
      <c r="G64" s="192" t="s">
        <v>243</v>
      </c>
      <c r="H64" s="192" t="s">
        <v>243</v>
      </c>
      <c r="I64" s="192" t="s">
        <v>243</v>
      </c>
      <c r="J64" s="192" t="s">
        <v>243</v>
      </c>
      <c r="K64" s="192" t="s">
        <v>243</v>
      </c>
      <c r="L64" s="192" t="s">
        <v>243</v>
      </c>
      <c r="M64" s="193" t="e">
        <f t="shared" ref="M64:AD64" si="37">-M63*$B$28</f>
        <v>#VALUE!</v>
      </c>
      <c r="N64" s="193" t="e">
        <f t="shared" si="37"/>
        <v>#VALUE!</v>
      </c>
      <c r="O64" s="193" t="e">
        <f t="shared" si="37"/>
        <v>#VALUE!</v>
      </c>
      <c r="P64" s="193" t="e">
        <f t="shared" si="37"/>
        <v>#VALUE!</v>
      </c>
      <c r="Q64" s="193" t="e">
        <f t="shared" si="37"/>
        <v>#VALUE!</v>
      </c>
      <c r="R64" s="193" t="e">
        <f t="shared" si="37"/>
        <v>#VALUE!</v>
      </c>
      <c r="S64" s="193" t="e">
        <f t="shared" si="37"/>
        <v>#VALUE!</v>
      </c>
      <c r="T64" s="193" t="e">
        <f t="shared" si="37"/>
        <v>#VALUE!</v>
      </c>
      <c r="U64" s="193" t="e">
        <f t="shared" si="37"/>
        <v>#VALUE!</v>
      </c>
      <c r="V64" s="193" t="e">
        <f t="shared" si="37"/>
        <v>#VALUE!</v>
      </c>
      <c r="W64" s="193" t="e">
        <f t="shared" si="37"/>
        <v>#VALUE!</v>
      </c>
      <c r="X64" s="193" t="e">
        <f t="shared" si="37"/>
        <v>#VALUE!</v>
      </c>
      <c r="Y64" s="193" t="e">
        <f t="shared" si="37"/>
        <v>#VALUE!</v>
      </c>
      <c r="Z64" s="193" t="e">
        <f t="shared" si="37"/>
        <v>#VALUE!</v>
      </c>
      <c r="AA64" s="193" t="e">
        <f t="shared" si="37"/>
        <v>#VALUE!</v>
      </c>
      <c r="AB64" s="193" t="e">
        <f t="shared" si="37"/>
        <v>#VALUE!</v>
      </c>
      <c r="AC64" s="193" t="e">
        <f t="shared" si="37"/>
        <v>#VALUE!</v>
      </c>
      <c r="AD64" s="193" t="e">
        <f t="shared" si="37"/>
        <v>#VALUE!</v>
      </c>
      <c r="AE64" s="192" t="s">
        <v>243</v>
      </c>
      <c r="AF64" s="192" t="s">
        <v>243</v>
      </c>
    </row>
    <row r="65" spans="1:32" ht="27.7" customHeight="1" thickBot="1" x14ac:dyDescent="0.3">
      <c r="A65" s="200" t="s">
        <v>292</v>
      </c>
      <c r="B65" s="201" t="s">
        <v>243</v>
      </c>
      <c r="C65" s="201" t="s">
        <v>243</v>
      </c>
      <c r="D65" s="201" t="s">
        <v>243</v>
      </c>
      <c r="E65" s="201" t="s">
        <v>243</v>
      </c>
      <c r="F65" s="201" t="s">
        <v>243</v>
      </c>
      <c r="G65" s="201" t="s">
        <v>243</v>
      </c>
      <c r="H65" s="201" t="s">
        <v>243</v>
      </c>
      <c r="I65" s="201" t="s">
        <v>243</v>
      </c>
      <c r="J65" s="201" t="s">
        <v>243</v>
      </c>
      <c r="K65" s="201" t="s">
        <v>243</v>
      </c>
      <c r="L65" s="201" t="s">
        <v>243</v>
      </c>
      <c r="M65" s="202" t="e">
        <f t="shared" ref="M65:AD65" si="38">M63+M64</f>
        <v>#VALUE!</v>
      </c>
      <c r="N65" s="202" t="e">
        <f t="shared" si="38"/>
        <v>#VALUE!</v>
      </c>
      <c r="O65" s="202" t="e">
        <f t="shared" si="38"/>
        <v>#VALUE!</v>
      </c>
      <c r="P65" s="202" t="e">
        <f t="shared" si="38"/>
        <v>#VALUE!</v>
      </c>
      <c r="Q65" s="202" t="e">
        <f t="shared" si="38"/>
        <v>#VALUE!</v>
      </c>
      <c r="R65" s="202" t="e">
        <f t="shared" si="38"/>
        <v>#VALUE!</v>
      </c>
      <c r="S65" s="202" t="e">
        <f t="shared" si="38"/>
        <v>#VALUE!</v>
      </c>
      <c r="T65" s="202" t="e">
        <f t="shared" si="38"/>
        <v>#VALUE!</v>
      </c>
      <c r="U65" s="202" t="e">
        <f t="shared" si="38"/>
        <v>#VALUE!</v>
      </c>
      <c r="V65" s="202" t="e">
        <f t="shared" si="38"/>
        <v>#VALUE!</v>
      </c>
      <c r="W65" s="202" t="e">
        <f t="shared" si="38"/>
        <v>#VALUE!</v>
      </c>
      <c r="X65" s="202" t="e">
        <f t="shared" si="38"/>
        <v>#VALUE!</v>
      </c>
      <c r="Y65" s="202" t="e">
        <f t="shared" si="38"/>
        <v>#VALUE!</v>
      </c>
      <c r="Z65" s="202" t="e">
        <f t="shared" si="38"/>
        <v>#VALUE!</v>
      </c>
      <c r="AA65" s="202" t="e">
        <f t="shared" si="38"/>
        <v>#VALUE!</v>
      </c>
      <c r="AB65" s="202" t="e">
        <f t="shared" si="38"/>
        <v>#VALUE!</v>
      </c>
      <c r="AC65" s="202" t="e">
        <f t="shared" si="38"/>
        <v>#VALUE!</v>
      </c>
      <c r="AD65" s="202" t="e">
        <f t="shared" si="38"/>
        <v>#VALUE!</v>
      </c>
      <c r="AE65" s="201" t="s">
        <v>243</v>
      </c>
      <c r="AF65" s="201" t="s">
        <v>243</v>
      </c>
    </row>
    <row r="66" spans="1:32" ht="27.7" customHeight="1" thickBot="1" x14ac:dyDescent="0.3">
      <c r="A66" s="187"/>
      <c r="B66" s="203" t="s">
        <v>243</v>
      </c>
      <c r="C66" s="203" t="s">
        <v>243</v>
      </c>
      <c r="D66" s="203" t="s">
        <v>243</v>
      </c>
      <c r="E66" s="203" t="s">
        <v>243</v>
      </c>
      <c r="F66" s="203" t="s">
        <v>243</v>
      </c>
      <c r="G66" s="203" t="s">
        <v>243</v>
      </c>
      <c r="H66" s="203" t="s">
        <v>243</v>
      </c>
      <c r="I66" s="203" t="s">
        <v>243</v>
      </c>
      <c r="J66" s="203" t="s">
        <v>243</v>
      </c>
      <c r="K66" s="203" t="s">
        <v>243</v>
      </c>
      <c r="L66" s="203" t="s">
        <v>243</v>
      </c>
      <c r="M66" s="203"/>
      <c r="N66" s="203"/>
      <c r="O66" s="203"/>
      <c r="P66" s="203"/>
      <c r="Q66" s="203"/>
      <c r="R66" s="203"/>
      <c r="S66" s="203"/>
      <c r="T66" s="203"/>
      <c r="U66" s="203"/>
      <c r="V66" s="203"/>
      <c r="W66" s="203"/>
      <c r="X66" s="203"/>
      <c r="Y66" s="203"/>
      <c r="Z66" s="203"/>
      <c r="AA66" s="203"/>
      <c r="AB66" s="203"/>
      <c r="AC66" s="203"/>
      <c r="AD66" s="203"/>
      <c r="AE66" s="203" t="s">
        <v>243</v>
      </c>
      <c r="AF66" s="203" t="s">
        <v>243</v>
      </c>
    </row>
    <row r="67" spans="1:32" ht="27.7" customHeight="1" x14ac:dyDescent="0.25">
      <c r="A67" s="181" t="s">
        <v>293</v>
      </c>
      <c r="B67" s="173">
        <f t="shared" ref="B67:AD67" si="39">B50</f>
        <v>2020</v>
      </c>
      <c r="C67" s="173">
        <f t="shared" si="39"/>
        <v>2021</v>
      </c>
      <c r="D67" s="173">
        <f t="shared" si="39"/>
        <v>2022</v>
      </c>
      <c r="E67" s="173">
        <f t="shared" si="39"/>
        <v>2023</v>
      </c>
      <c r="F67" s="173">
        <f t="shared" si="39"/>
        <v>2024</v>
      </c>
      <c r="G67" s="173">
        <f t="shared" si="39"/>
        <v>2025</v>
      </c>
      <c r="H67" s="173">
        <f t="shared" si="39"/>
        <v>2026</v>
      </c>
      <c r="I67" s="173">
        <f t="shared" si="39"/>
        <v>2027</v>
      </c>
      <c r="J67" s="173">
        <f t="shared" si="39"/>
        <v>2028</v>
      </c>
      <c r="K67" s="173">
        <f t="shared" si="39"/>
        <v>2029</v>
      </c>
      <c r="L67" s="173">
        <f t="shared" si="39"/>
        <v>2030</v>
      </c>
      <c r="M67" s="173">
        <f t="shared" si="39"/>
        <v>2031</v>
      </c>
      <c r="N67" s="173">
        <f t="shared" si="39"/>
        <v>2032</v>
      </c>
      <c r="O67" s="173">
        <f t="shared" si="39"/>
        <v>2033</v>
      </c>
      <c r="P67" s="173">
        <f t="shared" si="39"/>
        <v>2034</v>
      </c>
      <c r="Q67" s="173">
        <f t="shared" si="39"/>
        <v>2035</v>
      </c>
      <c r="R67" s="173">
        <f t="shared" si="39"/>
        <v>2036</v>
      </c>
      <c r="S67" s="173">
        <f t="shared" si="39"/>
        <v>2037</v>
      </c>
      <c r="T67" s="173">
        <f t="shared" si="39"/>
        <v>2038</v>
      </c>
      <c r="U67" s="173">
        <f t="shared" si="39"/>
        <v>2039</v>
      </c>
      <c r="V67" s="173">
        <f t="shared" si="39"/>
        <v>2040</v>
      </c>
      <c r="W67" s="173">
        <f t="shared" si="39"/>
        <v>2041</v>
      </c>
      <c r="X67" s="173">
        <f t="shared" si="39"/>
        <v>2042</v>
      </c>
      <c r="Y67" s="173">
        <f t="shared" si="39"/>
        <v>2043</v>
      </c>
      <c r="Z67" s="173">
        <f t="shared" si="39"/>
        <v>2044</v>
      </c>
      <c r="AA67" s="173">
        <f t="shared" si="39"/>
        <v>2045</v>
      </c>
      <c r="AB67" s="173">
        <f t="shared" si="39"/>
        <v>2046</v>
      </c>
      <c r="AC67" s="173">
        <f t="shared" si="39"/>
        <v>2047</v>
      </c>
      <c r="AD67" s="173">
        <f t="shared" si="39"/>
        <v>2048</v>
      </c>
      <c r="AE67" s="173">
        <f t="shared" ref="AE67:AF67" si="40">AE50</f>
        <v>2031</v>
      </c>
      <c r="AF67" s="173">
        <f t="shared" si="40"/>
        <v>2032</v>
      </c>
    </row>
    <row r="68" spans="1:32" s="137" customFormat="1" ht="27.7" customHeight="1" x14ac:dyDescent="0.25">
      <c r="A68" s="189" t="s">
        <v>294</v>
      </c>
      <c r="B68" s="190" t="s">
        <v>243</v>
      </c>
      <c r="C68" s="190" t="s">
        <v>243</v>
      </c>
      <c r="D68" s="190" t="s">
        <v>243</v>
      </c>
      <c r="E68" s="190" t="s">
        <v>243</v>
      </c>
      <c r="F68" s="190" t="s">
        <v>243</v>
      </c>
      <c r="G68" s="190" t="s">
        <v>243</v>
      </c>
      <c r="H68" s="190" t="s">
        <v>243</v>
      </c>
      <c r="I68" s="190" t="s">
        <v>243</v>
      </c>
      <c r="J68" s="190" t="s">
        <v>243</v>
      </c>
      <c r="K68" s="190" t="s">
        <v>243</v>
      </c>
      <c r="L68" s="190" t="s">
        <v>243</v>
      </c>
      <c r="M68" s="191" t="e">
        <f t="shared" ref="M68:AD68" si="41">M61</f>
        <v>#VALUE!</v>
      </c>
      <c r="N68" s="191" t="e">
        <f t="shared" si="41"/>
        <v>#VALUE!</v>
      </c>
      <c r="O68" s="191" t="e">
        <f t="shared" si="41"/>
        <v>#VALUE!</v>
      </c>
      <c r="P68" s="191" t="e">
        <f t="shared" si="41"/>
        <v>#VALUE!</v>
      </c>
      <c r="Q68" s="191" t="e">
        <f t="shared" si="41"/>
        <v>#VALUE!</v>
      </c>
      <c r="R68" s="191" t="e">
        <f t="shared" si="41"/>
        <v>#VALUE!</v>
      </c>
      <c r="S68" s="191" t="e">
        <f t="shared" si="41"/>
        <v>#VALUE!</v>
      </c>
      <c r="T68" s="191" t="e">
        <f t="shared" si="41"/>
        <v>#VALUE!</v>
      </c>
      <c r="U68" s="191" t="e">
        <f t="shared" si="41"/>
        <v>#VALUE!</v>
      </c>
      <c r="V68" s="191" t="e">
        <f t="shared" si="41"/>
        <v>#VALUE!</v>
      </c>
      <c r="W68" s="191" t="e">
        <f t="shared" si="41"/>
        <v>#VALUE!</v>
      </c>
      <c r="X68" s="191" t="e">
        <f t="shared" si="41"/>
        <v>#VALUE!</v>
      </c>
      <c r="Y68" s="191" t="e">
        <f t="shared" si="41"/>
        <v>#VALUE!</v>
      </c>
      <c r="Z68" s="191" t="e">
        <f t="shared" si="41"/>
        <v>#VALUE!</v>
      </c>
      <c r="AA68" s="191" t="e">
        <f t="shared" si="41"/>
        <v>#VALUE!</v>
      </c>
      <c r="AB68" s="191" t="e">
        <f t="shared" si="41"/>
        <v>#VALUE!</v>
      </c>
      <c r="AC68" s="191" t="e">
        <f t="shared" si="41"/>
        <v>#VALUE!</v>
      </c>
      <c r="AD68" s="191" t="e">
        <f t="shared" si="41"/>
        <v>#VALUE!</v>
      </c>
      <c r="AE68" s="190" t="s">
        <v>243</v>
      </c>
      <c r="AF68" s="190" t="s">
        <v>243</v>
      </c>
    </row>
    <row r="69" spans="1:32" ht="27.7" customHeight="1" x14ac:dyDescent="0.25">
      <c r="A69" s="194" t="s">
        <v>288</v>
      </c>
      <c r="B69" s="192" t="s">
        <v>243</v>
      </c>
      <c r="C69" s="192" t="s">
        <v>243</v>
      </c>
      <c r="D69" s="192" t="s">
        <v>243</v>
      </c>
      <c r="E69" s="192" t="s">
        <v>243</v>
      </c>
      <c r="F69" s="192" t="s">
        <v>243</v>
      </c>
      <c r="G69" s="192" t="s">
        <v>243</v>
      </c>
      <c r="H69" s="192" t="s">
        <v>243</v>
      </c>
      <c r="I69" s="192" t="s">
        <v>243</v>
      </c>
      <c r="J69" s="192" t="s">
        <v>243</v>
      </c>
      <c r="K69" s="192" t="s">
        <v>243</v>
      </c>
      <c r="L69" s="192" t="s">
        <v>243</v>
      </c>
      <c r="M69" s="193" t="e">
        <f t="shared" ref="M69:AD69" si="42">-M60</f>
        <v>#VALUE!</v>
      </c>
      <c r="N69" s="193" t="e">
        <f t="shared" si="42"/>
        <v>#VALUE!</v>
      </c>
      <c r="O69" s="193" t="e">
        <f t="shared" si="42"/>
        <v>#VALUE!</v>
      </c>
      <c r="P69" s="193" t="e">
        <f t="shared" si="42"/>
        <v>#VALUE!</v>
      </c>
      <c r="Q69" s="193" t="e">
        <f t="shared" si="42"/>
        <v>#VALUE!</v>
      </c>
      <c r="R69" s="193" t="e">
        <f t="shared" si="42"/>
        <v>#VALUE!</v>
      </c>
      <c r="S69" s="193" t="e">
        <f t="shared" si="42"/>
        <v>#VALUE!</v>
      </c>
      <c r="T69" s="193" t="e">
        <f t="shared" si="42"/>
        <v>#VALUE!</v>
      </c>
      <c r="U69" s="193" t="e">
        <f t="shared" si="42"/>
        <v>#VALUE!</v>
      </c>
      <c r="V69" s="193" t="e">
        <f t="shared" si="42"/>
        <v>#VALUE!</v>
      </c>
      <c r="W69" s="193" t="e">
        <f t="shared" si="42"/>
        <v>#VALUE!</v>
      </c>
      <c r="X69" s="193" t="e">
        <f t="shared" si="42"/>
        <v>#VALUE!</v>
      </c>
      <c r="Y69" s="193" t="e">
        <f t="shared" si="42"/>
        <v>#VALUE!</v>
      </c>
      <c r="Z69" s="193" t="e">
        <f t="shared" si="42"/>
        <v>#VALUE!</v>
      </c>
      <c r="AA69" s="193" t="e">
        <f t="shared" si="42"/>
        <v>#VALUE!</v>
      </c>
      <c r="AB69" s="193" t="e">
        <f t="shared" si="42"/>
        <v>#VALUE!</v>
      </c>
      <c r="AC69" s="193" t="e">
        <f t="shared" si="42"/>
        <v>#VALUE!</v>
      </c>
      <c r="AD69" s="193" t="e">
        <f t="shared" si="42"/>
        <v>#VALUE!</v>
      </c>
      <c r="AE69" s="192" t="s">
        <v>243</v>
      </c>
      <c r="AF69" s="192" t="s">
        <v>243</v>
      </c>
    </row>
    <row r="70" spans="1:32" ht="27.7" customHeight="1" x14ac:dyDescent="0.25">
      <c r="A70" s="194" t="s">
        <v>290</v>
      </c>
      <c r="B70" s="192" t="s">
        <v>243</v>
      </c>
      <c r="C70" s="192" t="s">
        <v>243</v>
      </c>
      <c r="D70" s="192" t="s">
        <v>243</v>
      </c>
      <c r="E70" s="192" t="s">
        <v>243</v>
      </c>
      <c r="F70" s="192" t="s">
        <v>243</v>
      </c>
      <c r="G70" s="192" t="s">
        <v>243</v>
      </c>
      <c r="H70" s="192" t="s">
        <v>243</v>
      </c>
      <c r="I70" s="192" t="s">
        <v>243</v>
      </c>
      <c r="J70" s="192" t="s">
        <v>243</v>
      </c>
      <c r="K70" s="192" t="s">
        <v>243</v>
      </c>
      <c r="L70" s="192" t="s">
        <v>243</v>
      </c>
      <c r="M70" s="193" t="e">
        <f t="shared" ref="M70:AD70" si="43">M62</f>
        <v>#VALUE!</v>
      </c>
      <c r="N70" s="193" t="e">
        <f t="shared" si="43"/>
        <v>#VALUE!</v>
      </c>
      <c r="O70" s="193" t="e">
        <f t="shared" si="43"/>
        <v>#VALUE!</v>
      </c>
      <c r="P70" s="193" t="e">
        <f t="shared" si="43"/>
        <v>#VALUE!</v>
      </c>
      <c r="Q70" s="193" t="e">
        <f t="shared" si="43"/>
        <v>#VALUE!</v>
      </c>
      <c r="R70" s="193" t="e">
        <f t="shared" si="43"/>
        <v>#VALUE!</v>
      </c>
      <c r="S70" s="193" t="e">
        <f t="shared" si="43"/>
        <v>#VALUE!</v>
      </c>
      <c r="T70" s="193" t="e">
        <f t="shared" si="43"/>
        <v>#VALUE!</v>
      </c>
      <c r="U70" s="193" t="e">
        <f t="shared" si="43"/>
        <v>#VALUE!</v>
      </c>
      <c r="V70" s="193" t="e">
        <f t="shared" si="43"/>
        <v>#VALUE!</v>
      </c>
      <c r="W70" s="193" t="e">
        <f t="shared" si="43"/>
        <v>#VALUE!</v>
      </c>
      <c r="X70" s="193" t="e">
        <f t="shared" si="43"/>
        <v>#VALUE!</v>
      </c>
      <c r="Y70" s="193" t="e">
        <f t="shared" si="43"/>
        <v>#VALUE!</v>
      </c>
      <c r="Z70" s="193" t="e">
        <f t="shared" si="43"/>
        <v>#VALUE!</v>
      </c>
      <c r="AA70" s="193" t="e">
        <f t="shared" si="43"/>
        <v>#VALUE!</v>
      </c>
      <c r="AB70" s="193" t="e">
        <f t="shared" si="43"/>
        <v>#VALUE!</v>
      </c>
      <c r="AC70" s="193" t="e">
        <f t="shared" si="43"/>
        <v>#VALUE!</v>
      </c>
      <c r="AD70" s="193" t="e">
        <f t="shared" si="43"/>
        <v>#VALUE!</v>
      </c>
      <c r="AE70" s="192" t="s">
        <v>243</v>
      </c>
      <c r="AF70" s="192" t="s">
        <v>243</v>
      </c>
    </row>
    <row r="71" spans="1:32" ht="27.7" customHeight="1" x14ac:dyDescent="0.25">
      <c r="A71" s="194" t="s">
        <v>263</v>
      </c>
      <c r="B71" s="192" t="s">
        <v>243</v>
      </c>
      <c r="C71" s="192" t="s">
        <v>243</v>
      </c>
      <c r="D71" s="192" t="s">
        <v>243</v>
      </c>
      <c r="E71" s="192" t="s">
        <v>243</v>
      </c>
      <c r="F71" s="192" t="s">
        <v>243</v>
      </c>
      <c r="G71" s="192" t="s">
        <v>243</v>
      </c>
      <c r="H71" s="192" t="s">
        <v>243</v>
      </c>
      <c r="I71" s="192" t="s">
        <v>243</v>
      </c>
      <c r="J71" s="192" t="s">
        <v>243</v>
      </c>
      <c r="K71" s="192" t="s">
        <v>243</v>
      </c>
      <c r="L71" s="192" t="s">
        <v>243</v>
      </c>
      <c r="M71" s="193" t="e">
        <f>IF(SUM($B$64:M64)+SUM($A$71:L71)&gt;0,0,SUM($B$64:M64)-SUM($A$71:L71))</f>
        <v>#VALUE!</v>
      </c>
      <c r="N71" s="193" t="e">
        <f>IF(SUM($B$64:N64)+SUM($A$71:M71)&gt;0,0,SUM($B$64:N64)-SUM($A$71:M71))</f>
        <v>#VALUE!</v>
      </c>
      <c r="O71" s="193" t="e">
        <f>IF(SUM($B$64:O64)+SUM($A$71:N71)&gt;0,0,SUM($B$64:O64)-SUM($A$71:N71))</f>
        <v>#VALUE!</v>
      </c>
      <c r="P71" s="193" t="e">
        <f>IF(SUM($B$64:P64)+SUM($A$71:O71)&gt;0,0,SUM($B$64:P64)-SUM($A$71:O71))</f>
        <v>#VALUE!</v>
      </c>
      <c r="Q71" s="193" t="e">
        <f>IF(SUM($B$64:Q64)+SUM($A$71:P71)&gt;0,0,SUM($B$64:Q64)-SUM($A$71:P71))</f>
        <v>#VALUE!</v>
      </c>
      <c r="R71" s="193" t="e">
        <f>IF(SUM($B$64:R64)+SUM($A$71:Q71)&gt;0,0,SUM($B$64:R64)-SUM($A$71:Q71))</f>
        <v>#VALUE!</v>
      </c>
      <c r="S71" s="193" t="e">
        <f>IF(SUM($B$64:S64)+SUM($A$71:R71)&gt;0,0,SUM($B$64:S64)-SUM($A$71:R71))</f>
        <v>#VALUE!</v>
      </c>
      <c r="T71" s="193" t="e">
        <f>IF(SUM($B$64:T64)+SUM($A$71:S71)&gt;0,0,SUM($B$64:T64)-SUM($A$71:S71))</f>
        <v>#VALUE!</v>
      </c>
      <c r="U71" s="193" t="e">
        <f>IF(SUM($B$64:U64)+SUM($A$71:T71)&gt;0,0,SUM($B$64:U64)-SUM($A$71:T71))</f>
        <v>#VALUE!</v>
      </c>
      <c r="V71" s="193" t="e">
        <f>IF(SUM($B$64:V64)+SUM($A$71:U71)&gt;0,0,SUM($B$64:V64)-SUM($A$71:U71))</f>
        <v>#VALUE!</v>
      </c>
      <c r="W71" s="193" t="e">
        <f>IF(SUM($B$64:W64)+SUM($A$71:V71)&gt;0,0,SUM($B$64:W64)-SUM($A$71:V71))</f>
        <v>#VALUE!</v>
      </c>
      <c r="X71" s="193" t="e">
        <f>IF(SUM($B$64:X64)+SUM($A$71:W71)&gt;0,0,SUM($B$64:X64)-SUM($A$71:W71))</f>
        <v>#VALUE!</v>
      </c>
      <c r="Y71" s="193" t="e">
        <f>IF(SUM($B$64:Y64)+SUM($A$71:X71)&gt;0,0,SUM($B$64:Y64)-SUM($A$71:X71))</f>
        <v>#VALUE!</v>
      </c>
      <c r="Z71" s="193" t="e">
        <f>IF(SUM($B$64:Z64)+SUM($A$71:Y71)&gt;0,0,SUM($B$64:Z64)-SUM($A$71:Y71))</f>
        <v>#VALUE!</v>
      </c>
      <c r="AA71" s="193" t="e">
        <f>IF(SUM($B$64:AA64)+SUM($A$71:Z71)&gt;0,0,SUM($B$64:AA64)-SUM($A$71:Z71))</f>
        <v>#VALUE!</v>
      </c>
      <c r="AB71" s="193" t="e">
        <f>IF(SUM($B$64:AB64)+SUM($A$71:AA71)&gt;0,0,SUM($B$64:AB64)-SUM($A$71:AA71))</f>
        <v>#VALUE!</v>
      </c>
      <c r="AC71" s="193" t="e">
        <f>IF(SUM($B$64:AC64)+SUM($A$71:AB71)&gt;0,0,SUM($B$64:AC64)-SUM($A$71:AB71))</f>
        <v>#VALUE!</v>
      </c>
      <c r="AD71" s="193" t="e">
        <f>IF(SUM($B$64:AD64)+SUM($A$71:AC71)&gt;0,0,SUM($B$64:AD64)-SUM($A$71:AC71))</f>
        <v>#VALUE!</v>
      </c>
      <c r="AE71" s="192" t="s">
        <v>243</v>
      </c>
      <c r="AF71" s="192" t="s">
        <v>243</v>
      </c>
    </row>
    <row r="72" spans="1:32" ht="27.7" customHeight="1" x14ac:dyDescent="0.25">
      <c r="A72" s="194" t="s">
        <v>295</v>
      </c>
      <c r="B72" s="192" t="s">
        <v>243</v>
      </c>
      <c r="C72" s="192" t="s">
        <v>243</v>
      </c>
      <c r="D72" s="192" t="s">
        <v>243</v>
      </c>
      <c r="E72" s="192" t="s">
        <v>243</v>
      </c>
      <c r="F72" s="192" t="s">
        <v>243</v>
      </c>
      <c r="G72" s="192" t="s">
        <v>243</v>
      </c>
      <c r="H72" s="192" t="s">
        <v>243</v>
      </c>
      <c r="I72" s="192" t="s">
        <v>243</v>
      </c>
      <c r="J72" s="192" t="s">
        <v>243</v>
      </c>
      <c r="K72" s="192" t="s">
        <v>243</v>
      </c>
      <c r="L72" s="192" t="s">
        <v>243</v>
      </c>
      <c r="M72" s="193" t="e">
        <f>IF(((SUM($B$51:M51)+SUM($B$53:M57))+SUM($B$74:M74))&lt;0,((SUM($B$51:M51)+SUM($B$53:M57))+SUM($B$74:M74))*0.18-SUM($A$72:L72),IF(SUM($B$72:L72)&lt;0,0-SUM($B$72:L72),0))</f>
        <v>#VALUE!</v>
      </c>
      <c r="N72" s="193" t="e">
        <f>IF(((SUM($B$51:N51)+SUM($B$53:N57))+SUM($B$74:N74))&lt;0,((SUM($B$51:N51)+SUM($B$53:N57))+SUM($B$74:N74))*0.18-SUM($A$72:M72),IF(SUM($B$72:M72)&lt;0,0-SUM($B$72:M72),0))</f>
        <v>#VALUE!</v>
      </c>
      <c r="O72" s="193" t="e">
        <f>IF(((SUM($B$51:O51)+SUM($B$53:O57))+SUM($B$74:O74))&lt;0,((SUM($B$51:O51)+SUM($B$53:O57))+SUM($B$74:O74))*0.18-SUM($A$72:N72),IF(SUM($B$72:N72)&lt;0,0-SUM($B$72:N72),0))</f>
        <v>#VALUE!</v>
      </c>
      <c r="P72" s="193" t="e">
        <f>IF(((SUM($B$51:P51)+SUM($B$53:P57))+SUM($B$74:P74))&lt;0,((SUM($B$51:P51)+SUM($B$53:P57))+SUM($B$74:P74))*0.18-SUM($A$72:O72),IF(SUM($B$72:O72)&lt;0,0-SUM($B$72:O72),0))</f>
        <v>#VALUE!</v>
      </c>
      <c r="Q72" s="193" t="e">
        <f>IF(((SUM($B$51:Q51)+SUM($B$53:Q57))+SUM($B$74:Q74))&lt;0,((SUM($B$51:Q51)+SUM($B$53:Q57))+SUM($B$74:Q74))*0.18-SUM($A$72:P72),IF(SUM($B$72:P72)&lt;0,0-SUM($B$72:P72),0))</f>
        <v>#VALUE!</v>
      </c>
      <c r="R72" s="193" t="e">
        <f>IF(((SUM($B$51:R51)+SUM($B$53:R57))+SUM($B$74:R74))&lt;0,((SUM($B$51:R51)+SUM($B$53:R57))+SUM($B$74:R74))*0.18-SUM($A$72:Q72),IF(SUM($B$72:Q72)&lt;0,0-SUM($B$72:Q72),0))</f>
        <v>#VALUE!</v>
      </c>
      <c r="S72" s="193" t="e">
        <f>IF(((SUM($B$51:S51)+SUM($B$53:S57))+SUM($B$74:S74))&lt;0,((SUM($B$51:S51)+SUM($B$53:S57))+SUM($B$74:S74))*0.18-SUM($A$72:R72),IF(SUM($B$72:R72)&lt;0,0-SUM($B$72:R72),0))</f>
        <v>#VALUE!</v>
      </c>
      <c r="T72" s="193" t="e">
        <f>IF(((SUM($B$51:T51)+SUM($B$53:T57))+SUM($B$74:T74))&lt;0,((SUM($B$51:T51)+SUM($B$53:T57))+SUM($B$74:T74))*0.18-SUM($A$72:S72),IF(SUM($B$72:S72)&lt;0,0-SUM($B$72:S72),0))</f>
        <v>#VALUE!</v>
      </c>
      <c r="U72" s="193" t="e">
        <f>IF(((SUM($B$51:U51)+SUM($B$53:U57))+SUM($B$74:U74))&lt;0,((SUM($B$51:U51)+SUM($B$53:U57))+SUM($B$74:U74))*0.18-SUM($A$72:T72),IF(SUM($B$72:T72)&lt;0,0-SUM($B$72:T72),0))</f>
        <v>#VALUE!</v>
      </c>
      <c r="V72" s="193" t="e">
        <f>IF(((SUM($B$51:V51)+SUM($B$53:V57))+SUM($B$74:V74))&lt;0,((SUM($B$51:V51)+SUM($B$53:V57))+SUM($B$74:V74))*0.18-SUM($A$72:U72),IF(SUM($B$72:U72)&lt;0,0-SUM($B$72:U72),0))</f>
        <v>#VALUE!</v>
      </c>
      <c r="W72" s="193" t="e">
        <f>IF(((SUM($B$51:W51)+SUM($B$53:W57))+SUM($B$74:W74))&lt;0,((SUM($B$51:W51)+SUM($B$53:W57))+SUM($B$74:W74))*0.18-SUM($A$72:V72),IF(SUM($B$72:V72)&lt;0,0-SUM($B$72:V72),0))</f>
        <v>#VALUE!</v>
      </c>
      <c r="X72" s="193" t="e">
        <f>IF(((SUM($B$51:X51)+SUM($B$53:X57))+SUM($B$74:X74))&lt;0,((SUM($B$51:X51)+SUM($B$53:X57))+SUM($B$74:X74))*0.18-SUM($A$72:W72),IF(SUM($B$72:W72)&lt;0,0-SUM($B$72:W72),0))</f>
        <v>#VALUE!</v>
      </c>
      <c r="Y72" s="193" t="e">
        <f>IF(((SUM($B$51:Y51)+SUM($B$53:Y57))+SUM($B$74:Y74))&lt;0,((SUM($B$51:Y51)+SUM($B$53:Y57))+SUM($B$74:Y74))*0.18-SUM($A$72:X72),IF(SUM($B$72:X72)&lt;0,0-SUM($B$72:X72),0))</f>
        <v>#VALUE!</v>
      </c>
      <c r="Z72" s="193" t="e">
        <f>IF(((SUM($B$51:Z51)+SUM($B$53:Z57))+SUM($B$74:Z74))&lt;0,((SUM($B$51:Z51)+SUM($B$53:Z57))+SUM($B$74:Z74))*0.18-SUM($A$72:Y72),IF(SUM($B$72:Y72)&lt;0,0-SUM($B$72:Y72),0))</f>
        <v>#VALUE!</v>
      </c>
      <c r="AA72" s="193" t="e">
        <f>IF(((SUM($B$51:AA51)+SUM($B$53:AA57))+SUM($B$74:AA74))&lt;0,((SUM($B$51:AA51)+SUM($B$53:AA57))+SUM($B$74:AA74))*0.18-SUM($A$72:Z72),IF(SUM($B$72:Z72)&lt;0,0-SUM($B$72:Z72),0))</f>
        <v>#VALUE!</v>
      </c>
      <c r="AB72" s="193" t="e">
        <f>IF(((SUM($B$51:AB51)+SUM($B$53:AB57))+SUM($B$74:AB74))&lt;0,((SUM($B$51:AB51)+SUM($B$53:AB57))+SUM($B$74:AB74))*0.18-SUM($A$72:AA72),IF(SUM($B$72:AA72)&lt;0,0-SUM($B$72:AA72),0))</f>
        <v>#VALUE!</v>
      </c>
      <c r="AC72" s="193" t="e">
        <f>IF(((SUM($B$51:AC51)+SUM($B$53:AC57))+SUM($B$74:AC74))&lt;0,((SUM($B$51:AC51)+SUM($B$53:AC57))+SUM($B$74:AC74))*0.18-SUM($A$72:AB72),IF(SUM($B$72:AB72)&lt;0,0-SUM($B$72:AB72),0))</f>
        <v>#VALUE!</v>
      </c>
      <c r="AD72" s="193" t="e">
        <f>IF(((SUM($B$51:AD51)+SUM($B$53:AD57))+SUM($B$74:AD74))&lt;0,((SUM($B$51:AD51)+SUM($B$53:AD57))+SUM($B$74:AD74))*0.18-SUM($A$72:AC72),IF(SUM($B$72:AC72)&lt;0,0-SUM($B$72:AC72),0))</f>
        <v>#VALUE!</v>
      </c>
      <c r="AE72" s="192" t="s">
        <v>243</v>
      </c>
      <c r="AF72" s="192" t="s">
        <v>243</v>
      </c>
    </row>
    <row r="73" spans="1:32" ht="27.7" customHeight="1" x14ac:dyDescent="0.25">
      <c r="A73" s="194" t="s">
        <v>296</v>
      </c>
      <c r="B73" s="192" t="s">
        <v>243</v>
      </c>
      <c r="C73" s="192" t="s">
        <v>243</v>
      </c>
      <c r="D73" s="192" t="s">
        <v>243</v>
      </c>
      <c r="E73" s="192" t="s">
        <v>243</v>
      </c>
      <c r="F73" s="192" t="s">
        <v>243</v>
      </c>
      <c r="G73" s="192" t="s">
        <v>243</v>
      </c>
      <c r="H73" s="192" t="s">
        <v>243</v>
      </c>
      <c r="I73" s="192" t="s">
        <v>243</v>
      </c>
      <c r="J73" s="192" t="s">
        <v>243</v>
      </c>
      <c r="K73" s="192" t="s">
        <v>243</v>
      </c>
      <c r="L73" s="192" t="s">
        <v>243</v>
      </c>
      <c r="M73" s="193" t="e">
        <f t="shared" ref="M73:AD73" si="44">-(M51-L51)*$B$31</f>
        <v>#VALUE!</v>
      </c>
      <c r="N73" s="193" t="e">
        <f t="shared" si="44"/>
        <v>#VALUE!</v>
      </c>
      <c r="O73" s="193" t="e">
        <f t="shared" si="44"/>
        <v>#VALUE!</v>
      </c>
      <c r="P73" s="193" t="e">
        <f t="shared" si="44"/>
        <v>#VALUE!</v>
      </c>
      <c r="Q73" s="193" t="e">
        <f t="shared" si="44"/>
        <v>#VALUE!</v>
      </c>
      <c r="R73" s="193" t="e">
        <f t="shared" si="44"/>
        <v>#VALUE!</v>
      </c>
      <c r="S73" s="193" t="e">
        <f t="shared" si="44"/>
        <v>#VALUE!</v>
      </c>
      <c r="T73" s="193" t="e">
        <f t="shared" si="44"/>
        <v>#VALUE!</v>
      </c>
      <c r="U73" s="193" t="e">
        <f t="shared" si="44"/>
        <v>#VALUE!</v>
      </c>
      <c r="V73" s="193" t="e">
        <f t="shared" si="44"/>
        <v>#VALUE!</v>
      </c>
      <c r="W73" s="193" t="e">
        <f t="shared" si="44"/>
        <v>#VALUE!</v>
      </c>
      <c r="X73" s="193" t="e">
        <f t="shared" si="44"/>
        <v>#VALUE!</v>
      </c>
      <c r="Y73" s="193" t="e">
        <f t="shared" si="44"/>
        <v>#VALUE!</v>
      </c>
      <c r="Z73" s="193" t="e">
        <f t="shared" si="44"/>
        <v>#VALUE!</v>
      </c>
      <c r="AA73" s="193" t="e">
        <f t="shared" si="44"/>
        <v>#VALUE!</v>
      </c>
      <c r="AB73" s="193" t="e">
        <f t="shared" si="44"/>
        <v>#VALUE!</v>
      </c>
      <c r="AC73" s="193" t="e">
        <f t="shared" si="44"/>
        <v>#VALUE!</v>
      </c>
      <c r="AD73" s="193" t="e">
        <f t="shared" si="44"/>
        <v>#VALUE!</v>
      </c>
      <c r="AE73" s="192" t="s">
        <v>243</v>
      </c>
      <c r="AF73" s="192" t="s">
        <v>243</v>
      </c>
    </row>
    <row r="74" spans="1:32" ht="27.7" customHeight="1" x14ac:dyDescent="0.25">
      <c r="A74" s="362" t="s">
        <v>297</v>
      </c>
      <c r="B74" s="381">
        <v>7.5330000000000004</v>
      </c>
      <c r="C74" s="381">
        <v>179.20699999999999</v>
      </c>
      <c r="D74" s="381">
        <v>128.13399999999999</v>
      </c>
      <c r="E74" s="381">
        <v>139.50800000000001</v>
      </c>
      <c r="F74" s="381">
        <v>50.148000000000003</v>
      </c>
      <c r="G74" s="381">
        <v>225.15299999999999</v>
      </c>
      <c r="H74" s="381">
        <v>259.56599999999997</v>
      </c>
      <c r="I74" s="381">
        <v>626.54300000000001</v>
      </c>
      <c r="J74" s="381">
        <v>317.24400000000003</v>
      </c>
      <c r="K74" s="381">
        <v>412</v>
      </c>
      <c r="L74" s="381">
        <v>794.12</v>
      </c>
      <c r="M74" s="196"/>
      <c r="N74" s="196"/>
      <c r="O74" s="196"/>
      <c r="P74" s="196"/>
      <c r="Q74" s="196"/>
      <c r="R74" s="196"/>
      <c r="S74" s="196"/>
      <c r="T74" s="196"/>
      <c r="U74" s="196"/>
      <c r="V74" s="196"/>
      <c r="W74" s="196"/>
      <c r="X74" s="196"/>
      <c r="Y74" s="196"/>
      <c r="Z74" s="196"/>
      <c r="AA74" s="196"/>
      <c r="AB74" s="196"/>
      <c r="AC74" s="196"/>
      <c r="AD74" s="196"/>
      <c r="AE74" s="381">
        <v>794.12</v>
      </c>
      <c r="AF74" s="381">
        <v>850.12</v>
      </c>
    </row>
    <row r="75" spans="1:32" ht="27.7" customHeight="1" x14ac:dyDescent="0.25">
      <c r="A75" s="194" t="s">
        <v>298</v>
      </c>
      <c r="B75" s="192" t="s">
        <v>243</v>
      </c>
      <c r="C75" s="192" t="s">
        <v>243</v>
      </c>
      <c r="D75" s="192" t="s">
        <v>243</v>
      </c>
      <c r="E75" s="192" t="s">
        <v>243</v>
      </c>
      <c r="F75" s="192" t="s">
        <v>243</v>
      </c>
      <c r="G75" s="192" t="s">
        <v>243</v>
      </c>
      <c r="H75" s="192" t="s">
        <v>243</v>
      </c>
      <c r="I75" s="192" t="s">
        <v>243</v>
      </c>
      <c r="J75" s="192" t="s">
        <v>243</v>
      </c>
      <c r="K75" s="192" t="s">
        <v>243</v>
      </c>
      <c r="L75" s="192" t="s">
        <v>243</v>
      </c>
      <c r="M75" s="193" t="e">
        <f t="shared" ref="M75:AD75" si="45">M46-M47</f>
        <v>#VALUE!</v>
      </c>
      <c r="N75" s="193" t="e">
        <f t="shared" si="45"/>
        <v>#VALUE!</v>
      </c>
      <c r="O75" s="193" t="e">
        <f t="shared" si="45"/>
        <v>#VALUE!</v>
      </c>
      <c r="P75" s="193" t="e">
        <f t="shared" si="45"/>
        <v>#VALUE!</v>
      </c>
      <c r="Q75" s="193" t="e">
        <f t="shared" si="45"/>
        <v>#VALUE!</v>
      </c>
      <c r="R75" s="193" t="e">
        <f t="shared" si="45"/>
        <v>#VALUE!</v>
      </c>
      <c r="S75" s="193" t="e">
        <f t="shared" si="45"/>
        <v>#VALUE!</v>
      </c>
      <c r="T75" s="193" t="e">
        <f t="shared" si="45"/>
        <v>#VALUE!</v>
      </c>
      <c r="U75" s="193" t="e">
        <f t="shared" si="45"/>
        <v>#VALUE!</v>
      </c>
      <c r="V75" s="193" t="e">
        <f t="shared" si="45"/>
        <v>#VALUE!</v>
      </c>
      <c r="W75" s="193" t="e">
        <f t="shared" si="45"/>
        <v>#VALUE!</v>
      </c>
      <c r="X75" s="193" t="e">
        <f t="shared" si="45"/>
        <v>#VALUE!</v>
      </c>
      <c r="Y75" s="193" t="e">
        <f t="shared" si="45"/>
        <v>#VALUE!</v>
      </c>
      <c r="Z75" s="193" t="e">
        <f t="shared" si="45"/>
        <v>#VALUE!</v>
      </c>
      <c r="AA75" s="193" t="e">
        <f t="shared" si="45"/>
        <v>#VALUE!</v>
      </c>
      <c r="AB75" s="193" t="e">
        <f t="shared" si="45"/>
        <v>#VALUE!</v>
      </c>
      <c r="AC75" s="193" t="e">
        <f t="shared" si="45"/>
        <v>#VALUE!</v>
      </c>
      <c r="AD75" s="193" t="e">
        <f t="shared" si="45"/>
        <v>#VALUE!</v>
      </c>
      <c r="AE75" s="192" t="s">
        <v>243</v>
      </c>
      <c r="AF75" s="192" t="s">
        <v>243</v>
      </c>
    </row>
    <row r="76" spans="1:32" s="137" customFormat="1" ht="27.7" customHeight="1" x14ac:dyDescent="0.25">
      <c r="A76" s="197" t="s">
        <v>299</v>
      </c>
      <c r="B76" s="190" t="s">
        <v>243</v>
      </c>
      <c r="C76" s="190" t="s">
        <v>243</v>
      </c>
      <c r="D76" s="190" t="s">
        <v>243</v>
      </c>
      <c r="E76" s="190" t="s">
        <v>243</v>
      </c>
      <c r="F76" s="190" t="s">
        <v>243</v>
      </c>
      <c r="G76" s="190" t="s">
        <v>243</v>
      </c>
      <c r="H76" s="190" t="s">
        <v>243</v>
      </c>
      <c r="I76" s="190" t="s">
        <v>243</v>
      </c>
      <c r="J76" s="190" t="s">
        <v>243</v>
      </c>
      <c r="K76" s="190" t="s">
        <v>243</v>
      </c>
      <c r="L76" s="190" t="s">
        <v>243</v>
      </c>
      <c r="M76" s="191" t="e">
        <f t="shared" ref="M76:AD76" si="46">SUM(M68:M75)</f>
        <v>#VALUE!</v>
      </c>
      <c r="N76" s="191" t="e">
        <f t="shared" si="46"/>
        <v>#VALUE!</v>
      </c>
      <c r="O76" s="191" t="e">
        <f t="shared" si="46"/>
        <v>#VALUE!</v>
      </c>
      <c r="P76" s="191" t="e">
        <f t="shared" si="46"/>
        <v>#VALUE!</v>
      </c>
      <c r="Q76" s="191" t="e">
        <f t="shared" si="46"/>
        <v>#VALUE!</v>
      </c>
      <c r="R76" s="191" t="e">
        <f t="shared" si="46"/>
        <v>#VALUE!</v>
      </c>
      <c r="S76" s="191" t="e">
        <f t="shared" si="46"/>
        <v>#VALUE!</v>
      </c>
      <c r="T76" s="191" t="e">
        <f t="shared" si="46"/>
        <v>#VALUE!</v>
      </c>
      <c r="U76" s="191" t="e">
        <f t="shared" si="46"/>
        <v>#VALUE!</v>
      </c>
      <c r="V76" s="191" t="e">
        <f t="shared" si="46"/>
        <v>#VALUE!</v>
      </c>
      <c r="W76" s="191" t="e">
        <f t="shared" si="46"/>
        <v>#VALUE!</v>
      </c>
      <c r="X76" s="191" t="e">
        <f t="shared" si="46"/>
        <v>#VALUE!</v>
      </c>
      <c r="Y76" s="191" t="e">
        <f t="shared" si="46"/>
        <v>#VALUE!</v>
      </c>
      <c r="Z76" s="191" t="e">
        <f t="shared" si="46"/>
        <v>#VALUE!</v>
      </c>
      <c r="AA76" s="191" t="e">
        <f t="shared" si="46"/>
        <v>#VALUE!</v>
      </c>
      <c r="AB76" s="191" t="e">
        <f t="shared" si="46"/>
        <v>#VALUE!</v>
      </c>
      <c r="AC76" s="191" t="e">
        <f t="shared" si="46"/>
        <v>#VALUE!</v>
      </c>
      <c r="AD76" s="191" t="e">
        <f t="shared" si="46"/>
        <v>#VALUE!</v>
      </c>
      <c r="AE76" s="190" t="s">
        <v>243</v>
      </c>
      <c r="AF76" s="190" t="s">
        <v>243</v>
      </c>
    </row>
    <row r="77" spans="1:32" s="137" customFormat="1" ht="27.7" customHeight="1" x14ac:dyDescent="0.25">
      <c r="A77" s="197" t="s">
        <v>300</v>
      </c>
      <c r="B77" s="190" t="s">
        <v>243</v>
      </c>
      <c r="C77" s="190" t="s">
        <v>243</v>
      </c>
      <c r="D77" s="190" t="s">
        <v>243</v>
      </c>
      <c r="E77" s="190" t="s">
        <v>243</v>
      </c>
      <c r="F77" s="190" t="s">
        <v>243</v>
      </c>
      <c r="G77" s="190" t="s">
        <v>243</v>
      </c>
      <c r="H77" s="190" t="s">
        <v>243</v>
      </c>
      <c r="I77" s="190" t="s">
        <v>243</v>
      </c>
      <c r="J77" s="190" t="s">
        <v>243</v>
      </c>
      <c r="K77" s="190" t="s">
        <v>243</v>
      </c>
      <c r="L77" s="190" t="s">
        <v>243</v>
      </c>
      <c r="M77" s="191" t="e">
        <f>SUM($B$76:M76)</f>
        <v>#VALUE!</v>
      </c>
      <c r="N77" s="191" t="e">
        <f>SUM($B$76:N76)</f>
        <v>#VALUE!</v>
      </c>
      <c r="O77" s="191" t="e">
        <f>SUM($B$76:O76)</f>
        <v>#VALUE!</v>
      </c>
      <c r="P77" s="191" t="e">
        <f>SUM($B$76:P76)</f>
        <v>#VALUE!</v>
      </c>
      <c r="Q77" s="191" t="e">
        <f>SUM($B$76:Q76)</f>
        <v>#VALUE!</v>
      </c>
      <c r="R77" s="191" t="e">
        <f>SUM($B$76:R76)</f>
        <v>#VALUE!</v>
      </c>
      <c r="S77" s="191" t="e">
        <f>SUM($B$76:S76)</f>
        <v>#VALUE!</v>
      </c>
      <c r="T77" s="191" t="e">
        <f>SUM($B$76:T76)</f>
        <v>#VALUE!</v>
      </c>
      <c r="U77" s="191" t="e">
        <f>SUM($B$76:U76)</f>
        <v>#VALUE!</v>
      </c>
      <c r="V77" s="191" t="e">
        <f>SUM($B$76:V76)</f>
        <v>#VALUE!</v>
      </c>
      <c r="W77" s="191" t="e">
        <f>SUM($B$76:W76)</f>
        <v>#VALUE!</v>
      </c>
      <c r="X77" s="191" t="e">
        <f>SUM($B$76:X76)</f>
        <v>#VALUE!</v>
      </c>
      <c r="Y77" s="191" t="e">
        <f>SUM($B$76:Y76)</f>
        <v>#VALUE!</v>
      </c>
      <c r="Z77" s="191" t="e">
        <f>SUM($B$76:Z76)</f>
        <v>#VALUE!</v>
      </c>
      <c r="AA77" s="191" t="e">
        <f>SUM($B$76:AA76)</f>
        <v>#VALUE!</v>
      </c>
      <c r="AB77" s="191" t="e">
        <f>SUM($B$76:AB76)</f>
        <v>#VALUE!</v>
      </c>
      <c r="AC77" s="191" t="e">
        <f>SUM($B$76:AC76)</f>
        <v>#VALUE!</v>
      </c>
      <c r="AD77" s="191" t="e">
        <f>SUM($B$76:AD76)</f>
        <v>#VALUE!</v>
      </c>
      <c r="AE77" s="190" t="s">
        <v>243</v>
      </c>
      <c r="AF77" s="190" t="s">
        <v>243</v>
      </c>
    </row>
    <row r="78" spans="1:32" ht="27.7" customHeight="1" x14ac:dyDescent="0.25">
      <c r="A78" s="194" t="s">
        <v>301</v>
      </c>
      <c r="B78" s="204" t="s">
        <v>243</v>
      </c>
      <c r="C78" s="204" t="s">
        <v>243</v>
      </c>
      <c r="D78" s="204" t="s">
        <v>243</v>
      </c>
      <c r="E78" s="204" t="s">
        <v>243</v>
      </c>
      <c r="F78" s="204" t="s">
        <v>243</v>
      </c>
      <c r="G78" s="204" t="s">
        <v>243</v>
      </c>
      <c r="H78" s="204" t="s">
        <v>243</v>
      </c>
      <c r="I78" s="204" t="s">
        <v>243</v>
      </c>
      <c r="J78" s="204" t="s">
        <v>243</v>
      </c>
      <c r="K78" s="204" t="s">
        <v>243</v>
      </c>
      <c r="L78" s="204" t="s">
        <v>243</v>
      </c>
      <c r="M78" s="204" t="e">
        <f t="shared" ref="M78:AD78" si="47">1/POWER((1+$B$36),M67-$E$67)</f>
        <v>#VALUE!</v>
      </c>
      <c r="N78" s="204" t="e">
        <f t="shared" si="47"/>
        <v>#VALUE!</v>
      </c>
      <c r="O78" s="204" t="e">
        <f t="shared" si="47"/>
        <v>#VALUE!</v>
      </c>
      <c r="P78" s="204" t="e">
        <f t="shared" si="47"/>
        <v>#VALUE!</v>
      </c>
      <c r="Q78" s="204" t="e">
        <f t="shared" si="47"/>
        <v>#VALUE!</v>
      </c>
      <c r="R78" s="204" t="e">
        <f t="shared" si="47"/>
        <v>#VALUE!</v>
      </c>
      <c r="S78" s="204" t="e">
        <f t="shared" si="47"/>
        <v>#VALUE!</v>
      </c>
      <c r="T78" s="204" t="e">
        <f t="shared" si="47"/>
        <v>#VALUE!</v>
      </c>
      <c r="U78" s="204" t="e">
        <f t="shared" si="47"/>
        <v>#VALUE!</v>
      </c>
      <c r="V78" s="204" t="e">
        <f t="shared" si="47"/>
        <v>#VALUE!</v>
      </c>
      <c r="W78" s="204" t="e">
        <f t="shared" si="47"/>
        <v>#VALUE!</v>
      </c>
      <c r="X78" s="204" t="e">
        <f t="shared" si="47"/>
        <v>#VALUE!</v>
      </c>
      <c r="Y78" s="204" t="e">
        <f t="shared" si="47"/>
        <v>#VALUE!</v>
      </c>
      <c r="Z78" s="204" t="e">
        <f t="shared" si="47"/>
        <v>#VALUE!</v>
      </c>
      <c r="AA78" s="204" t="e">
        <f t="shared" si="47"/>
        <v>#VALUE!</v>
      </c>
      <c r="AB78" s="204" t="e">
        <f t="shared" si="47"/>
        <v>#VALUE!</v>
      </c>
      <c r="AC78" s="204" t="e">
        <f t="shared" si="47"/>
        <v>#VALUE!</v>
      </c>
      <c r="AD78" s="204" t="e">
        <f t="shared" si="47"/>
        <v>#VALUE!</v>
      </c>
      <c r="AE78" s="204" t="s">
        <v>243</v>
      </c>
      <c r="AF78" s="204" t="s">
        <v>243</v>
      </c>
    </row>
    <row r="79" spans="1:32" s="137" customFormat="1" ht="27.7" customHeight="1" x14ac:dyDescent="0.25">
      <c r="A79" s="189" t="s">
        <v>302</v>
      </c>
      <c r="B79" s="190" t="s">
        <v>243</v>
      </c>
      <c r="C79" s="190" t="s">
        <v>243</v>
      </c>
      <c r="D79" s="190" t="s">
        <v>243</v>
      </c>
      <c r="E79" s="190" t="s">
        <v>243</v>
      </c>
      <c r="F79" s="190" t="s">
        <v>243</v>
      </c>
      <c r="G79" s="190" t="s">
        <v>243</v>
      </c>
      <c r="H79" s="190" t="s">
        <v>243</v>
      </c>
      <c r="I79" s="190" t="s">
        <v>243</v>
      </c>
      <c r="J79" s="190" t="s">
        <v>243</v>
      </c>
      <c r="K79" s="190" t="s">
        <v>243</v>
      </c>
      <c r="L79" s="190" t="s">
        <v>243</v>
      </c>
      <c r="M79" s="191" t="e">
        <f t="shared" ref="M79:AD79" si="48">M76*M78</f>
        <v>#VALUE!</v>
      </c>
      <c r="N79" s="191" t="e">
        <f t="shared" si="48"/>
        <v>#VALUE!</v>
      </c>
      <c r="O79" s="191" t="e">
        <f t="shared" si="48"/>
        <v>#VALUE!</v>
      </c>
      <c r="P79" s="191" t="e">
        <f t="shared" si="48"/>
        <v>#VALUE!</v>
      </c>
      <c r="Q79" s="191" t="e">
        <f t="shared" si="48"/>
        <v>#VALUE!</v>
      </c>
      <c r="R79" s="191" t="e">
        <f t="shared" si="48"/>
        <v>#VALUE!</v>
      </c>
      <c r="S79" s="191" t="e">
        <f t="shared" si="48"/>
        <v>#VALUE!</v>
      </c>
      <c r="T79" s="191" t="e">
        <f t="shared" si="48"/>
        <v>#VALUE!</v>
      </c>
      <c r="U79" s="191" t="e">
        <f t="shared" si="48"/>
        <v>#VALUE!</v>
      </c>
      <c r="V79" s="191" t="e">
        <f t="shared" si="48"/>
        <v>#VALUE!</v>
      </c>
      <c r="W79" s="191" t="e">
        <f t="shared" si="48"/>
        <v>#VALUE!</v>
      </c>
      <c r="X79" s="191" t="e">
        <f t="shared" si="48"/>
        <v>#VALUE!</v>
      </c>
      <c r="Y79" s="191" t="e">
        <f t="shared" si="48"/>
        <v>#VALUE!</v>
      </c>
      <c r="Z79" s="191" t="e">
        <f t="shared" si="48"/>
        <v>#VALUE!</v>
      </c>
      <c r="AA79" s="191" t="e">
        <f t="shared" si="48"/>
        <v>#VALUE!</v>
      </c>
      <c r="AB79" s="191" t="e">
        <f t="shared" si="48"/>
        <v>#VALUE!</v>
      </c>
      <c r="AC79" s="191" t="e">
        <f t="shared" si="48"/>
        <v>#VALUE!</v>
      </c>
      <c r="AD79" s="191" t="e">
        <f t="shared" si="48"/>
        <v>#VALUE!</v>
      </c>
      <c r="AE79" s="190" t="s">
        <v>243</v>
      </c>
      <c r="AF79" s="190" t="s">
        <v>243</v>
      </c>
    </row>
    <row r="80" spans="1:32" s="137" customFormat="1" ht="27.7" customHeight="1" x14ac:dyDescent="0.25">
      <c r="A80" s="189" t="s">
        <v>303</v>
      </c>
      <c r="B80" s="190" t="s">
        <v>243</v>
      </c>
      <c r="C80" s="190" t="s">
        <v>243</v>
      </c>
      <c r="D80" s="190" t="s">
        <v>243</v>
      </c>
      <c r="E80" s="190" t="s">
        <v>243</v>
      </c>
      <c r="F80" s="190" t="s">
        <v>243</v>
      </c>
      <c r="G80" s="190" t="s">
        <v>243</v>
      </c>
      <c r="H80" s="190" t="s">
        <v>243</v>
      </c>
      <c r="I80" s="190" t="s">
        <v>243</v>
      </c>
      <c r="J80" s="190" t="s">
        <v>243</v>
      </c>
      <c r="K80" s="190" t="s">
        <v>243</v>
      </c>
      <c r="L80" s="190" t="s">
        <v>243</v>
      </c>
      <c r="M80" s="191" t="e">
        <f>SUM($B$79:M79)</f>
        <v>#VALUE!</v>
      </c>
      <c r="N80" s="191" t="e">
        <f>SUM($B$79:N79)</f>
        <v>#VALUE!</v>
      </c>
      <c r="O80" s="191" t="e">
        <f>SUM($B$79:O79)</f>
        <v>#VALUE!</v>
      </c>
      <c r="P80" s="191" t="e">
        <f>SUM($B$79:P79)</f>
        <v>#VALUE!</v>
      </c>
      <c r="Q80" s="191" t="e">
        <f>SUM($B$79:Q79)</f>
        <v>#VALUE!</v>
      </c>
      <c r="R80" s="191" t="e">
        <f>SUM($B$79:R79)</f>
        <v>#VALUE!</v>
      </c>
      <c r="S80" s="191" t="e">
        <f>SUM($B$79:S79)</f>
        <v>#VALUE!</v>
      </c>
      <c r="T80" s="191" t="e">
        <f>SUM($B$79:T79)</f>
        <v>#VALUE!</v>
      </c>
      <c r="U80" s="191" t="e">
        <f>SUM($B$79:U79)</f>
        <v>#VALUE!</v>
      </c>
      <c r="V80" s="191" t="e">
        <f>SUM($B$79:V79)</f>
        <v>#VALUE!</v>
      </c>
      <c r="W80" s="191" t="e">
        <f>SUM($B$79:W79)</f>
        <v>#VALUE!</v>
      </c>
      <c r="X80" s="191" t="e">
        <f>SUM($B$79:X79)</f>
        <v>#VALUE!</v>
      </c>
      <c r="Y80" s="191" t="e">
        <f>SUM($B$79:Y79)</f>
        <v>#VALUE!</v>
      </c>
      <c r="Z80" s="191" t="e">
        <f>SUM($B$79:Z79)</f>
        <v>#VALUE!</v>
      </c>
      <c r="AA80" s="191" t="e">
        <f>SUM($B$79:AA79)</f>
        <v>#VALUE!</v>
      </c>
      <c r="AB80" s="191" t="e">
        <f>SUM($B$79:AB79)</f>
        <v>#VALUE!</v>
      </c>
      <c r="AC80" s="191" t="e">
        <f>SUM($B$79:AC79)</f>
        <v>#VALUE!</v>
      </c>
      <c r="AD80" s="191" t="e">
        <f>SUM($B$79:AD79)</f>
        <v>#VALUE!</v>
      </c>
      <c r="AE80" s="190" t="s">
        <v>243</v>
      </c>
      <c r="AF80" s="190" t="s">
        <v>243</v>
      </c>
    </row>
    <row r="81" spans="1:32" s="137" customFormat="1" ht="27.7" customHeight="1" x14ac:dyDescent="0.25">
      <c r="A81" s="189" t="s">
        <v>304</v>
      </c>
      <c r="B81" s="205" t="s">
        <v>243</v>
      </c>
      <c r="C81" s="205" t="s">
        <v>243</v>
      </c>
      <c r="D81" s="205" t="s">
        <v>243</v>
      </c>
      <c r="E81" s="205" t="s">
        <v>243</v>
      </c>
      <c r="F81" s="205" t="s">
        <v>243</v>
      </c>
      <c r="G81" s="205" t="s">
        <v>243</v>
      </c>
      <c r="H81" s="205" t="s">
        <v>243</v>
      </c>
      <c r="I81" s="205" t="s">
        <v>243</v>
      </c>
      <c r="J81" s="205" t="s">
        <v>243</v>
      </c>
      <c r="K81" s="205" t="s">
        <v>243</v>
      </c>
      <c r="L81" s="205" t="s">
        <v>243</v>
      </c>
      <c r="M81" s="206">
        <f>IF((ISERR(IRR($B$76:M76))),0,IF(IRR($B$76:M76)&lt;0,0,IRR($B$76:M76)))</f>
        <v>0</v>
      </c>
      <c r="N81" s="206">
        <f>IF((ISERR(IRR($B$76:N76))),0,IF(IRR($B$76:N76)&lt;0,0,IRR($B$76:N76)))</f>
        <v>0</v>
      </c>
      <c r="O81" s="206">
        <f>IF((ISERR(IRR($B$76:O76))),0,IF(IRR($B$76:O76)&lt;0,0,IRR($B$76:O76)))</f>
        <v>0</v>
      </c>
      <c r="P81" s="206">
        <f>IF((ISERR(IRR($B$76:P76))),0,IF(IRR($B$76:P76)&lt;0,0,IRR($B$76:P76)))</f>
        <v>0</v>
      </c>
      <c r="Q81" s="206">
        <f>IF((ISERR(IRR($B$76:Q76))),0,IF(IRR($B$76:Q76)&lt;0,0,IRR($B$76:Q76)))</f>
        <v>0</v>
      </c>
      <c r="R81" s="206">
        <f>IF((ISERR(IRR($B$76:R76))),0,IF(IRR($B$76:R76)&lt;0,0,IRR($B$76:R76)))</f>
        <v>0</v>
      </c>
      <c r="S81" s="206">
        <f>IF((ISERR(IRR($B$76:S76))),0,IF(IRR($B$76:S76)&lt;0,0,IRR($B$76:S76)))</f>
        <v>0</v>
      </c>
      <c r="T81" s="206">
        <f>IF((ISERR(IRR($B$76:T76))),0,IF(IRR($B$76:T76)&lt;0,0,IRR($B$76:T76)))</f>
        <v>0</v>
      </c>
      <c r="U81" s="206">
        <f>IF((ISERR(IRR($B$76:U76))),0,IF(IRR($B$76:U76)&lt;0,0,IRR($B$76:U76)))</f>
        <v>0</v>
      </c>
      <c r="V81" s="206">
        <f>IF((ISERR(IRR($B$76:V76))),0,IF(IRR($B$76:V76)&lt;0,0,IRR($B$76:V76)))</f>
        <v>0</v>
      </c>
      <c r="W81" s="206">
        <f>IF((ISERR(IRR($B$76:W76))),0,IF(IRR($B$76:W76)&lt;0,0,IRR($B$76:W76)))</f>
        <v>0</v>
      </c>
      <c r="X81" s="206">
        <f>IF((ISERR(IRR($B$76:X76))),0,IF(IRR($B$76:X76)&lt;0,0,IRR($B$76:X76)))</f>
        <v>0</v>
      </c>
      <c r="Y81" s="206">
        <f>IF((ISERR(IRR($B$76:Y76))),0,IF(IRR($B$76:Y76)&lt;0,0,IRR($B$76:Y76)))</f>
        <v>0</v>
      </c>
      <c r="Z81" s="207">
        <f>IF((ISERR(IRR($B$76:Z76))),0,IF(IRR($B$76:Z76)&lt;0,0,IRR($B$76:Z76)))</f>
        <v>0</v>
      </c>
      <c r="AA81" s="206">
        <f>IF((ISERR(IRR($B$76:AA76))),0,IF(IRR($B$76:AA76)&lt;0,0,IRR($B$76:AA76)))</f>
        <v>0</v>
      </c>
      <c r="AB81" s="206">
        <f>IF((ISERR(IRR($B$76:AB76))),0,IF(IRR($B$76:AB76)&lt;0,0,IRR($B$76:AB76)))</f>
        <v>0</v>
      </c>
      <c r="AC81" s="206">
        <f>IF((ISERR(IRR($B$76:AC76))),0,IF(IRR($B$76:AC76)&lt;0,0,IRR($B$76:AC76)))</f>
        <v>0</v>
      </c>
      <c r="AD81" s="206">
        <f>IF((ISERR(IRR($B$76:AD76))),0,IF(IRR($B$76:AD76)&lt;0,0,IRR($B$76:AD76)))</f>
        <v>0</v>
      </c>
      <c r="AE81" s="205" t="s">
        <v>243</v>
      </c>
      <c r="AF81" s="205" t="s">
        <v>243</v>
      </c>
    </row>
    <row r="82" spans="1:32" s="137" customFormat="1" ht="27.7" customHeight="1" x14ac:dyDescent="0.25">
      <c r="A82" s="189" t="s">
        <v>305</v>
      </c>
      <c r="B82" s="208" t="s">
        <v>243</v>
      </c>
      <c r="C82" s="208" t="s">
        <v>243</v>
      </c>
      <c r="D82" s="208" t="s">
        <v>243</v>
      </c>
      <c r="E82" s="208" t="s">
        <v>243</v>
      </c>
      <c r="F82" s="208" t="s">
        <v>243</v>
      </c>
      <c r="G82" s="208" t="s">
        <v>243</v>
      </c>
      <c r="H82" s="208" t="s">
        <v>243</v>
      </c>
      <c r="I82" s="208" t="s">
        <v>243</v>
      </c>
      <c r="J82" s="208" t="s">
        <v>243</v>
      </c>
      <c r="K82" s="208" t="s">
        <v>243</v>
      </c>
      <c r="L82" s="208" t="s">
        <v>243</v>
      </c>
      <c r="M82" s="209" t="e">
        <f t="shared" ref="M82:AD82" si="49">IF(AND(M77&gt;0,L77&lt;0),(M67-(M77/(M77-L77))),0)</f>
        <v>#VALUE!</v>
      </c>
      <c r="N82" s="209" t="e">
        <f t="shared" si="49"/>
        <v>#VALUE!</v>
      </c>
      <c r="O82" s="209" t="e">
        <f t="shared" si="49"/>
        <v>#VALUE!</v>
      </c>
      <c r="P82" s="209" t="e">
        <f t="shared" si="49"/>
        <v>#VALUE!</v>
      </c>
      <c r="Q82" s="209" t="e">
        <f t="shared" si="49"/>
        <v>#VALUE!</v>
      </c>
      <c r="R82" s="209" t="e">
        <f t="shared" si="49"/>
        <v>#VALUE!</v>
      </c>
      <c r="S82" s="209" t="e">
        <f t="shared" si="49"/>
        <v>#VALUE!</v>
      </c>
      <c r="T82" s="209" t="e">
        <f t="shared" si="49"/>
        <v>#VALUE!</v>
      </c>
      <c r="U82" s="209" t="e">
        <f t="shared" si="49"/>
        <v>#VALUE!</v>
      </c>
      <c r="V82" s="209" t="e">
        <f t="shared" si="49"/>
        <v>#VALUE!</v>
      </c>
      <c r="W82" s="209" t="e">
        <f t="shared" si="49"/>
        <v>#VALUE!</v>
      </c>
      <c r="X82" s="209" t="e">
        <f t="shared" si="49"/>
        <v>#VALUE!</v>
      </c>
      <c r="Y82" s="209" t="e">
        <f t="shared" si="49"/>
        <v>#VALUE!</v>
      </c>
      <c r="Z82" s="209" t="e">
        <f t="shared" si="49"/>
        <v>#VALUE!</v>
      </c>
      <c r="AA82" s="209" t="e">
        <f t="shared" si="49"/>
        <v>#VALUE!</v>
      </c>
      <c r="AB82" s="209" t="e">
        <f t="shared" si="49"/>
        <v>#VALUE!</v>
      </c>
      <c r="AC82" s="209" t="e">
        <f t="shared" si="49"/>
        <v>#VALUE!</v>
      </c>
      <c r="AD82" s="209" t="e">
        <f t="shared" si="49"/>
        <v>#VALUE!</v>
      </c>
      <c r="AE82" s="208" t="s">
        <v>243</v>
      </c>
      <c r="AF82" s="208" t="s">
        <v>243</v>
      </c>
    </row>
    <row r="83" spans="1:32" s="137" customFormat="1" ht="27.7" customHeight="1" thickBot="1" x14ac:dyDescent="0.3">
      <c r="A83" s="210" t="s">
        <v>306</v>
      </c>
      <c r="B83" s="211" t="s">
        <v>243</v>
      </c>
      <c r="C83" s="211" t="s">
        <v>243</v>
      </c>
      <c r="D83" s="211" t="s">
        <v>243</v>
      </c>
      <c r="E83" s="211" t="s">
        <v>243</v>
      </c>
      <c r="F83" s="211" t="s">
        <v>243</v>
      </c>
      <c r="G83" s="211" t="s">
        <v>243</v>
      </c>
      <c r="H83" s="211" t="s">
        <v>243</v>
      </c>
      <c r="I83" s="211" t="s">
        <v>243</v>
      </c>
      <c r="J83" s="211" t="s">
        <v>243</v>
      </c>
      <c r="K83" s="211" t="s">
        <v>243</v>
      </c>
      <c r="L83" s="211" t="s">
        <v>243</v>
      </c>
      <c r="M83" s="212" t="e">
        <f t="shared" ref="M83:AD83" si="50">IF(AND(M80&gt;0,L80&lt;0),(M67-(M80/(M80-L80))),0)</f>
        <v>#VALUE!</v>
      </c>
      <c r="N83" s="212" t="e">
        <f t="shared" si="50"/>
        <v>#VALUE!</v>
      </c>
      <c r="O83" s="212" t="e">
        <f t="shared" si="50"/>
        <v>#VALUE!</v>
      </c>
      <c r="P83" s="212" t="e">
        <f t="shared" si="50"/>
        <v>#VALUE!</v>
      </c>
      <c r="Q83" s="212" t="e">
        <f t="shared" si="50"/>
        <v>#VALUE!</v>
      </c>
      <c r="R83" s="212" t="e">
        <f t="shared" si="50"/>
        <v>#VALUE!</v>
      </c>
      <c r="S83" s="212" t="e">
        <f t="shared" si="50"/>
        <v>#VALUE!</v>
      </c>
      <c r="T83" s="212" t="e">
        <f t="shared" si="50"/>
        <v>#VALUE!</v>
      </c>
      <c r="U83" s="212" t="e">
        <f t="shared" si="50"/>
        <v>#VALUE!</v>
      </c>
      <c r="V83" s="212" t="e">
        <f t="shared" si="50"/>
        <v>#VALUE!</v>
      </c>
      <c r="W83" s="212" t="e">
        <f t="shared" si="50"/>
        <v>#VALUE!</v>
      </c>
      <c r="X83" s="212" t="e">
        <f t="shared" si="50"/>
        <v>#VALUE!</v>
      </c>
      <c r="Y83" s="212" t="e">
        <f t="shared" si="50"/>
        <v>#VALUE!</v>
      </c>
      <c r="Z83" s="212" t="e">
        <f t="shared" si="50"/>
        <v>#VALUE!</v>
      </c>
      <c r="AA83" s="212" t="e">
        <f t="shared" si="50"/>
        <v>#VALUE!</v>
      </c>
      <c r="AB83" s="212" t="e">
        <f t="shared" si="50"/>
        <v>#VALUE!</v>
      </c>
      <c r="AC83" s="212" t="e">
        <f t="shared" si="50"/>
        <v>#VALUE!</v>
      </c>
      <c r="AD83" s="212" t="e">
        <f t="shared" si="50"/>
        <v>#VALUE!</v>
      </c>
      <c r="AE83" s="211" t="s">
        <v>243</v>
      </c>
      <c r="AF83" s="211" t="s">
        <v>243</v>
      </c>
    </row>
    <row r="85" spans="1:32" ht="72.7" customHeight="1" x14ac:dyDescent="0.45">
      <c r="A85" s="471" t="s">
        <v>569</v>
      </c>
      <c r="B85" s="472"/>
      <c r="C85" s="472"/>
      <c r="D85" s="472"/>
      <c r="E85" s="472"/>
      <c r="F85" s="472"/>
      <c r="G85" s="472"/>
      <c r="H85" s="472"/>
      <c r="I85" s="472"/>
      <c r="J85" s="472"/>
      <c r="K85" s="472"/>
      <c r="L85" s="472"/>
      <c r="M85" s="472"/>
      <c r="N85" s="472"/>
      <c r="O85" s="472"/>
      <c r="P85" s="472"/>
      <c r="Q85" s="472"/>
      <c r="R85" s="213"/>
      <c r="S85" s="214"/>
      <c r="T85" s="214"/>
      <c r="U85" s="214"/>
      <c r="V85" s="214"/>
      <c r="W85" s="214"/>
      <c r="X85" s="214"/>
      <c r="Y85" s="214"/>
      <c r="Z85" s="214"/>
      <c r="AA85" s="214"/>
      <c r="AB85" s="213"/>
      <c r="AC85" s="214"/>
    </row>
    <row r="86" spans="1:32" s="218" customFormat="1" ht="27.7" hidden="1" customHeight="1" x14ac:dyDescent="0.25">
      <c r="A86" s="215" t="s">
        <v>307</v>
      </c>
      <c r="B86" s="216">
        <v>2020</v>
      </c>
      <c r="C86" s="217">
        <f t="shared" ref="C86:I86" si="51">C39</f>
        <v>2021</v>
      </c>
      <c r="D86" s="217">
        <f t="shared" si="51"/>
        <v>2022</v>
      </c>
      <c r="E86" s="217">
        <f t="shared" si="51"/>
        <v>2023</v>
      </c>
      <c r="F86" s="217">
        <f t="shared" si="51"/>
        <v>2024</v>
      </c>
      <c r="G86" s="217">
        <f t="shared" si="51"/>
        <v>2025</v>
      </c>
      <c r="H86" s="217">
        <f t="shared" si="51"/>
        <v>2026</v>
      </c>
      <c r="I86" s="217">
        <f t="shared" si="51"/>
        <v>2027</v>
      </c>
      <c r="J86" s="217">
        <v>2019</v>
      </c>
      <c r="K86" s="217">
        <v>2020</v>
      </c>
      <c r="L86" s="217">
        <v>2021</v>
      </c>
      <c r="M86" s="217">
        <v>2022</v>
      </c>
      <c r="N86" s="217">
        <v>2023</v>
      </c>
      <c r="O86" s="217">
        <v>2024</v>
      </c>
      <c r="P86" s="217">
        <v>2025</v>
      </c>
      <c r="Q86" s="217">
        <v>2026</v>
      </c>
      <c r="R86" s="217">
        <v>2027</v>
      </c>
      <c r="S86" s="217">
        <v>2028</v>
      </c>
      <c r="T86" s="217">
        <v>2029</v>
      </c>
      <c r="U86" s="217">
        <v>2030</v>
      </c>
      <c r="V86" s="217">
        <v>2031</v>
      </c>
      <c r="W86" s="217">
        <v>2032</v>
      </c>
      <c r="X86" s="217">
        <v>2033</v>
      </c>
      <c r="Y86" s="217">
        <v>2034</v>
      </c>
      <c r="Z86" s="217">
        <v>2035</v>
      </c>
      <c r="AA86" s="217">
        <v>2036</v>
      </c>
      <c r="AB86" s="217">
        <v>2037</v>
      </c>
      <c r="AC86" s="217">
        <v>2038</v>
      </c>
      <c r="AD86" s="217">
        <v>2039</v>
      </c>
    </row>
    <row r="87" spans="1:32" s="218" customFormat="1" ht="27.7" hidden="1" customHeight="1" x14ac:dyDescent="0.25">
      <c r="A87" s="219"/>
      <c r="B87" s="220">
        <v>1</v>
      </c>
      <c r="C87" s="220">
        <v>2</v>
      </c>
      <c r="D87" s="220">
        <v>3</v>
      </c>
      <c r="E87" s="220">
        <v>4</v>
      </c>
      <c r="F87" s="220">
        <v>5</v>
      </c>
      <c r="G87" s="220">
        <v>6</v>
      </c>
      <c r="H87" s="220">
        <v>7</v>
      </c>
      <c r="I87" s="220">
        <v>8</v>
      </c>
      <c r="J87" s="220">
        <v>9</v>
      </c>
      <c r="K87" s="220">
        <v>10</v>
      </c>
      <c r="L87" s="220">
        <v>11</v>
      </c>
      <c r="M87" s="220">
        <v>12</v>
      </c>
      <c r="N87" s="220">
        <v>13</v>
      </c>
      <c r="O87" s="220">
        <v>14</v>
      </c>
      <c r="P87" s="220">
        <v>15</v>
      </c>
      <c r="Q87" s="220">
        <v>16</v>
      </c>
      <c r="R87" s="220">
        <v>17</v>
      </c>
      <c r="S87" s="220">
        <v>18</v>
      </c>
      <c r="T87" s="220">
        <v>19</v>
      </c>
      <c r="U87" s="220">
        <v>20</v>
      </c>
      <c r="V87" s="220">
        <v>21</v>
      </c>
      <c r="W87" s="220">
        <v>22</v>
      </c>
      <c r="X87" s="220">
        <v>23</v>
      </c>
      <c r="Y87" s="220">
        <v>24</v>
      </c>
      <c r="Z87" s="220">
        <v>25</v>
      </c>
      <c r="AA87" s="220">
        <v>26</v>
      </c>
      <c r="AB87" s="220">
        <v>27</v>
      </c>
      <c r="AC87" s="220">
        <v>28</v>
      </c>
      <c r="AD87" s="220">
        <v>29</v>
      </c>
    </row>
    <row r="88" spans="1:32" s="218" customFormat="1" ht="27.7" hidden="1" customHeight="1" x14ac:dyDescent="0.25">
      <c r="A88" s="219" t="s">
        <v>308</v>
      </c>
      <c r="B88" s="221">
        <v>4.4999999999999998E-2</v>
      </c>
      <c r="C88" s="220"/>
      <c r="D88" s="220"/>
      <c r="E88" s="220"/>
      <c r="F88" s="220"/>
      <c r="G88" s="220"/>
      <c r="H88" s="220"/>
      <c r="I88" s="220"/>
      <c r="J88" s="220"/>
      <c r="K88" s="220"/>
    </row>
    <row r="89" spans="1:32" s="218" customFormat="1" ht="27.7" hidden="1" customHeight="1" x14ac:dyDescent="0.25">
      <c r="A89" s="219" t="s">
        <v>309</v>
      </c>
      <c r="B89" s="221">
        <v>5.5E-2</v>
      </c>
      <c r="C89" s="220"/>
      <c r="D89" s="220"/>
      <c r="E89" s="220"/>
      <c r="F89" s="220"/>
      <c r="G89" s="220"/>
      <c r="H89" s="220"/>
      <c r="I89" s="220"/>
      <c r="J89" s="220"/>
      <c r="K89" s="220"/>
    </row>
    <row r="90" spans="1:32" s="218" customFormat="1" ht="27.7" hidden="1" customHeight="1" x14ac:dyDescent="0.25">
      <c r="A90" s="219"/>
      <c r="C90" s="220"/>
      <c r="D90" s="220"/>
      <c r="E90" s="220"/>
      <c r="F90" s="220"/>
      <c r="G90" s="220"/>
      <c r="H90" s="220"/>
      <c r="I90" s="220"/>
      <c r="J90" s="220"/>
      <c r="K90" s="220"/>
    </row>
    <row r="91" spans="1:32" s="223" customFormat="1" ht="27.7" hidden="1" customHeight="1" x14ac:dyDescent="0.25">
      <c r="A91" s="222">
        <f>SUM(B92:AD92)</f>
        <v>0</v>
      </c>
      <c r="C91" s="222"/>
      <c r="D91" s="222"/>
      <c r="E91" s="222"/>
      <c r="F91" s="222"/>
      <c r="G91" s="222"/>
      <c r="H91" s="222"/>
      <c r="I91" s="222">
        <v>0</v>
      </c>
      <c r="J91" s="222">
        <v>0</v>
      </c>
      <c r="K91" s="222">
        <v>0</v>
      </c>
      <c r="L91" s="222">
        <v>0</v>
      </c>
      <c r="M91" s="224"/>
    </row>
    <row r="92" spans="1:32" s="223" customFormat="1" ht="27.7" hidden="1" customHeight="1" x14ac:dyDescent="0.25">
      <c r="A92" s="222" t="s">
        <v>310</v>
      </c>
      <c r="B92" s="222">
        <f>B97*1000000</f>
        <v>0</v>
      </c>
      <c r="C92" s="222">
        <f>C97*1000000</f>
        <v>0</v>
      </c>
      <c r="D92" s="222">
        <f>D97*1000000</f>
        <v>0</v>
      </c>
      <c r="E92" s="222">
        <f>E97*1000000</f>
        <v>0</v>
      </c>
      <c r="F92" s="222">
        <f>F97*1000000</f>
        <v>0</v>
      </c>
      <c r="G92" s="222">
        <f t="shared" ref="G92:P92" si="52">G97*1000000</f>
        <v>0</v>
      </c>
      <c r="H92" s="222">
        <f t="shared" si="52"/>
        <v>0</v>
      </c>
      <c r="I92" s="222">
        <f t="shared" si="52"/>
        <v>0</v>
      </c>
      <c r="J92" s="222">
        <f t="shared" si="52"/>
        <v>0</v>
      </c>
      <c r="K92" s="222">
        <f t="shared" si="52"/>
        <v>0</v>
      </c>
      <c r="L92" s="222">
        <f t="shared" si="52"/>
        <v>0</v>
      </c>
      <c r="M92" s="222">
        <f t="shared" si="52"/>
        <v>0</v>
      </c>
      <c r="N92" s="222">
        <f t="shared" si="52"/>
        <v>0</v>
      </c>
      <c r="O92" s="222">
        <f t="shared" si="52"/>
        <v>0</v>
      </c>
      <c r="P92" s="222">
        <f t="shared" si="52"/>
        <v>0</v>
      </c>
    </row>
    <row r="93" spans="1:32" s="223" customFormat="1" ht="27.7" hidden="1" customHeight="1" x14ac:dyDescent="0.25">
      <c r="A93" s="222" t="s">
        <v>311</v>
      </c>
      <c r="B93" s="222"/>
      <c r="C93" s="222">
        <f>B92*$B$88</f>
        <v>0</v>
      </c>
      <c r="D93" s="222">
        <f>(C92*$B$88+C93)*(1+D40)</f>
        <v>0</v>
      </c>
      <c r="E93" s="222">
        <f t="shared" ref="E93:AD93" si="53">(D92*$B$88+D93)*(1+E40)</f>
        <v>0</v>
      </c>
      <c r="F93" s="222">
        <f t="shared" si="53"/>
        <v>0</v>
      </c>
      <c r="G93" s="222">
        <f t="shared" si="53"/>
        <v>0</v>
      </c>
      <c r="H93" s="222">
        <f t="shared" si="53"/>
        <v>0</v>
      </c>
      <c r="I93" s="222">
        <f t="shared" si="53"/>
        <v>0</v>
      </c>
      <c r="J93" s="222">
        <f t="shared" si="53"/>
        <v>0</v>
      </c>
      <c r="K93" s="222">
        <f t="shared" si="53"/>
        <v>0</v>
      </c>
      <c r="L93" s="222">
        <f t="shared" si="53"/>
        <v>0</v>
      </c>
      <c r="M93" s="222">
        <f t="shared" si="53"/>
        <v>0</v>
      </c>
      <c r="N93" s="222">
        <f t="shared" si="53"/>
        <v>0</v>
      </c>
      <c r="O93" s="222">
        <f t="shared" si="53"/>
        <v>0</v>
      </c>
      <c r="P93" s="222">
        <f t="shared" si="53"/>
        <v>0</v>
      </c>
      <c r="Q93" s="222">
        <f t="shared" si="53"/>
        <v>0</v>
      </c>
      <c r="R93" s="222">
        <f t="shared" si="53"/>
        <v>0</v>
      </c>
      <c r="S93" s="222">
        <f t="shared" si="53"/>
        <v>0</v>
      </c>
      <c r="T93" s="222">
        <f t="shared" si="53"/>
        <v>0</v>
      </c>
      <c r="U93" s="222">
        <f t="shared" si="53"/>
        <v>0</v>
      </c>
      <c r="V93" s="222">
        <f t="shared" si="53"/>
        <v>0</v>
      </c>
      <c r="W93" s="222">
        <f t="shared" si="53"/>
        <v>0</v>
      </c>
      <c r="X93" s="222">
        <f t="shared" si="53"/>
        <v>0</v>
      </c>
      <c r="Y93" s="222">
        <f t="shared" si="53"/>
        <v>0</v>
      </c>
      <c r="Z93" s="222">
        <f t="shared" si="53"/>
        <v>0</v>
      </c>
      <c r="AA93" s="222">
        <f t="shared" si="53"/>
        <v>0</v>
      </c>
      <c r="AB93" s="222">
        <f t="shared" si="53"/>
        <v>0</v>
      </c>
      <c r="AC93" s="222">
        <f t="shared" si="53"/>
        <v>0</v>
      </c>
      <c r="AD93" s="222">
        <f t="shared" si="53"/>
        <v>0</v>
      </c>
    </row>
    <row r="94" spans="1:32" s="223" customFormat="1" ht="27.7" hidden="1" customHeight="1" x14ac:dyDescent="0.25">
      <c r="A94" s="222">
        <f>SUM(B94:AD94)</f>
        <v>0</v>
      </c>
      <c r="B94" s="222"/>
      <c r="C94" s="222"/>
      <c r="D94" s="222"/>
      <c r="E94" s="222"/>
      <c r="F94" s="222"/>
      <c r="G94" s="222"/>
      <c r="H94" s="222"/>
      <c r="I94" s="222"/>
      <c r="J94" s="222"/>
      <c r="K94" s="222"/>
      <c r="L94" s="222"/>
      <c r="M94" s="224"/>
    </row>
    <row r="95" spans="1:32" s="225" customFormat="1" ht="27.7" hidden="1" customHeight="1" x14ac:dyDescent="0.25">
      <c r="A95" s="222">
        <f>SUM(B95:AD95)</f>
        <v>0</v>
      </c>
      <c r="B95" s="222"/>
      <c r="C95" s="222">
        <f>B92*$B$89</f>
        <v>0</v>
      </c>
      <c r="D95" s="222">
        <f>(C92*$B$89+C95)*(1+D40)</f>
        <v>0</v>
      </c>
      <c r="E95" s="222">
        <f t="shared" ref="E95:AD95" si="54">(D92*$B$89+D95)*(1+E40)</f>
        <v>0</v>
      </c>
      <c r="F95" s="222">
        <f t="shared" si="54"/>
        <v>0</v>
      </c>
      <c r="G95" s="222">
        <f t="shared" si="54"/>
        <v>0</v>
      </c>
      <c r="H95" s="222">
        <f t="shared" si="54"/>
        <v>0</v>
      </c>
      <c r="I95" s="222">
        <f t="shared" si="54"/>
        <v>0</v>
      </c>
      <c r="J95" s="222">
        <f t="shared" si="54"/>
        <v>0</v>
      </c>
      <c r="K95" s="222">
        <f t="shared" si="54"/>
        <v>0</v>
      </c>
      <c r="L95" s="222">
        <f t="shared" si="54"/>
        <v>0</v>
      </c>
      <c r="M95" s="222">
        <f t="shared" si="54"/>
        <v>0</v>
      </c>
      <c r="N95" s="222">
        <f t="shared" si="54"/>
        <v>0</v>
      </c>
      <c r="O95" s="222">
        <f t="shared" si="54"/>
        <v>0</v>
      </c>
      <c r="P95" s="222">
        <f t="shared" si="54"/>
        <v>0</v>
      </c>
      <c r="Q95" s="222">
        <f t="shared" si="54"/>
        <v>0</v>
      </c>
      <c r="R95" s="222">
        <f t="shared" si="54"/>
        <v>0</v>
      </c>
      <c r="S95" s="222">
        <f t="shared" si="54"/>
        <v>0</v>
      </c>
      <c r="T95" s="222">
        <f t="shared" si="54"/>
        <v>0</v>
      </c>
      <c r="U95" s="222">
        <f t="shared" si="54"/>
        <v>0</v>
      </c>
      <c r="V95" s="222">
        <f t="shared" si="54"/>
        <v>0</v>
      </c>
      <c r="W95" s="222">
        <f t="shared" si="54"/>
        <v>0</v>
      </c>
      <c r="X95" s="222">
        <f t="shared" si="54"/>
        <v>0</v>
      </c>
      <c r="Y95" s="222">
        <f t="shared" si="54"/>
        <v>0</v>
      </c>
      <c r="Z95" s="222">
        <f t="shared" si="54"/>
        <v>0</v>
      </c>
      <c r="AA95" s="222">
        <f t="shared" si="54"/>
        <v>0</v>
      </c>
      <c r="AB95" s="222">
        <f t="shared" si="54"/>
        <v>0</v>
      </c>
      <c r="AC95" s="222">
        <f t="shared" si="54"/>
        <v>0</v>
      </c>
      <c r="AD95" s="222">
        <f t="shared" si="54"/>
        <v>0</v>
      </c>
    </row>
    <row r="96" spans="1:32" s="218" customFormat="1" ht="27.7" hidden="1" customHeight="1" x14ac:dyDescent="0.25">
      <c r="A96" s="226">
        <f t="shared" ref="A96:I96" si="55">A91*1.18</f>
        <v>0</v>
      </c>
      <c r="B96" s="226">
        <f>B92*1.18</f>
        <v>0</v>
      </c>
      <c r="C96" s="226">
        <f t="shared" si="55"/>
        <v>0</v>
      </c>
      <c r="D96" s="226">
        <f t="shared" si="55"/>
        <v>0</v>
      </c>
      <c r="E96" s="226">
        <f t="shared" si="55"/>
        <v>0</v>
      </c>
      <c r="F96" s="226">
        <f t="shared" si="55"/>
        <v>0</v>
      </c>
      <c r="G96" s="226">
        <f t="shared" si="55"/>
        <v>0</v>
      </c>
      <c r="H96" s="226">
        <f t="shared" si="55"/>
        <v>0</v>
      </c>
      <c r="I96" s="226">
        <f t="shared" si="55"/>
        <v>0</v>
      </c>
    </row>
    <row r="97" spans="2:9" s="223" customFormat="1" ht="27.7" hidden="1" customHeight="1" x14ac:dyDescent="0.25">
      <c r="B97" s="227"/>
      <c r="C97" s="227"/>
      <c r="D97" s="227"/>
      <c r="E97" s="227"/>
      <c r="F97" s="227"/>
      <c r="G97" s="228"/>
      <c r="H97" s="228"/>
      <c r="I97" s="228"/>
    </row>
    <row r="98" spans="2:9" ht="27.7" hidden="1" customHeight="1" x14ac:dyDescent="0.25"/>
    <row r="99" spans="2:9" ht="39.75" hidden="1" customHeight="1" x14ac:dyDescent="0.25">
      <c r="B99" s="229" t="s">
        <v>312</v>
      </c>
      <c r="C99" s="229" t="s">
        <v>313</v>
      </c>
      <c r="D99" s="229" t="s">
        <v>314</v>
      </c>
      <c r="E99" s="229" t="s">
        <v>315</v>
      </c>
    </row>
    <row r="100" spans="2:9" ht="27.7" hidden="1" customHeight="1" x14ac:dyDescent="0.25">
      <c r="B100" s="230" t="e">
        <f>F22/1000000</f>
        <v>#VALUE!</v>
      </c>
      <c r="C100" s="231">
        <f>AD81</f>
        <v>0</v>
      </c>
      <c r="D100" s="232" t="str">
        <f>F20</f>
        <v>нд</v>
      </c>
      <c r="E100" s="232" t="str">
        <f>F21</f>
        <v>нд</v>
      </c>
    </row>
    <row r="101" spans="2:9" ht="27.7" customHeight="1" x14ac:dyDescent="0.25">
      <c r="B101" s="233"/>
    </row>
    <row r="102" spans="2:9" ht="27.7" customHeight="1" x14ac:dyDescent="0.25">
      <c r="B102" s="233"/>
    </row>
    <row r="103" spans="2:9" ht="27.7" customHeight="1" x14ac:dyDescent="0.25">
      <c r="B103" s="233"/>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8 B33:B34 B60:AD60 W23:W28 L2:M2 A1 O2:V2 L16 N16 L10:M10 O10 D13:M13 Q10 S10:V10 O4:V4 A4:M4 L7:M7 O7:V7 S13:V13 Q13 O13">
    <cfRule type="cellIs" dxfId="293" priority="19" stopIfTrue="1" operator="equal">
      <formula>0</formula>
    </cfRule>
  </conditionalFormatting>
  <conditionalFormatting sqref="D10:K10">
    <cfRule type="cellIs" dxfId="292" priority="18" stopIfTrue="1" operator="equal">
      <formula>0</formula>
    </cfRule>
  </conditionalFormatting>
  <conditionalFormatting sqref="R10 R13">
    <cfRule type="cellIs" dxfId="291" priority="16" stopIfTrue="1" operator="equal">
      <formula>0</formula>
    </cfRule>
  </conditionalFormatting>
  <conditionalFormatting sqref="N18:N19">
    <cfRule type="cellIs" dxfId="290" priority="17" stopIfTrue="1" operator="equal">
      <formula>0</formula>
    </cfRule>
  </conditionalFormatting>
  <conditionalFormatting sqref="M40:AD40">
    <cfRule type="cellIs" dxfId="289" priority="15" stopIfTrue="1" operator="equal">
      <formula>0</formula>
    </cfRule>
  </conditionalFormatting>
  <conditionalFormatting sqref="A3 AE3">
    <cfRule type="cellIs" dxfId="288" priority="14" stopIfTrue="1" operator="equal">
      <formula>0</formula>
    </cfRule>
  </conditionalFormatting>
  <conditionalFormatting sqref="A5 AE5">
    <cfRule type="cellIs" dxfId="287" priority="13" stopIfTrue="1" operator="equal">
      <formula>0</formula>
    </cfRule>
  </conditionalFormatting>
  <conditionalFormatting sqref="A6 AE6">
    <cfRule type="cellIs" dxfId="286" priority="12" stopIfTrue="1" operator="equal">
      <formula>0</formula>
    </cfRule>
  </conditionalFormatting>
  <conditionalFormatting sqref="A8 AE8">
    <cfRule type="cellIs" dxfId="285" priority="11" stopIfTrue="1" operator="equal">
      <formula>0</formula>
    </cfRule>
  </conditionalFormatting>
  <conditionalFormatting sqref="A9 AE9">
    <cfRule type="cellIs" dxfId="284" priority="10" stopIfTrue="1" operator="equal">
      <formula>0</formula>
    </cfRule>
  </conditionalFormatting>
  <conditionalFormatting sqref="AE11">
    <cfRule type="cellIs" dxfId="283" priority="9" stopIfTrue="1" operator="equal">
      <formula>0</formula>
    </cfRule>
  </conditionalFormatting>
  <conditionalFormatting sqref="A12 AE12">
    <cfRule type="cellIs" dxfId="282" priority="8" stopIfTrue="1" operator="equal">
      <formula>0</formula>
    </cfRule>
  </conditionalFormatting>
  <conditionalFormatting sqref="A14 AE14">
    <cfRule type="cellIs" dxfId="281" priority="7" stopIfTrue="1" operator="equal">
      <formula>0</formula>
    </cfRule>
  </conditionalFormatting>
  <conditionalFormatting sqref="A11">
    <cfRule type="cellIs" dxfId="280" priority="6" stopIfTrue="1" operator="equal">
      <formula>0</formula>
    </cfRule>
  </conditionalFormatting>
  <conditionalFormatting sqref="B40:L40">
    <cfRule type="cellIs" dxfId="279" priority="3" stopIfTrue="1" operator="equal">
      <formula>0</formula>
    </cfRule>
  </conditionalFormatting>
  <conditionalFormatting sqref="AE40:AF40">
    <cfRule type="cellIs" dxfId="278" priority="2" stopIfTrue="1" operator="equal">
      <formula>0</formula>
    </cfRule>
  </conditionalFormatting>
  <conditionalFormatting sqref="AE60:AF60">
    <cfRule type="cellIs" dxfId="277"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zoomScale="90" zoomScaleNormal="100" zoomScaleSheetLayoutView="90" workbookViewId="0">
      <pane xSplit="8" ySplit="20" topLeftCell="I48" activePane="bottomRight" state="frozen"/>
      <selection pane="topRight" activeCell="I1" sqref="I1"/>
      <selection pane="bottomLeft" activeCell="A21" sqref="A21"/>
      <selection pane="bottomRight" activeCell="K48" sqref="K48"/>
    </sheetView>
  </sheetViews>
  <sheetFormatPr defaultRowHeight="15.65" x14ac:dyDescent="0.25"/>
  <cols>
    <col min="1" max="1" width="9.125" style="38"/>
    <col min="2" max="2" width="91.25" style="38" customWidth="1"/>
    <col min="3" max="3" width="14.25" style="38" customWidth="1"/>
    <col min="4" max="4" width="12.875" style="38" customWidth="1"/>
    <col min="5" max="6" width="0" style="38" hidden="1" customWidth="1"/>
    <col min="7" max="7" width="11" style="38" customWidth="1"/>
    <col min="8" max="8" width="15.625" style="38" customWidth="1"/>
    <col min="9" max="10" width="18.25" style="38" customWidth="1"/>
    <col min="11" max="11" width="64.875" style="38" customWidth="1"/>
    <col min="12" max="12" width="32.25" style="38" customWidth="1"/>
    <col min="13" max="252" width="9.125" style="38"/>
    <col min="253" max="253" width="37.75" style="38" customWidth="1"/>
    <col min="254" max="254" width="9.125" style="38"/>
    <col min="255" max="255" width="12.875" style="38" customWidth="1"/>
    <col min="256" max="257" width="0" style="38" hidden="1" customWidth="1"/>
    <col min="258" max="258" width="18.25" style="38" customWidth="1"/>
    <col min="259" max="259" width="64.875" style="38" customWidth="1"/>
    <col min="260" max="263" width="9.125" style="38"/>
    <col min="264" max="264" width="14.875" style="38" customWidth="1"/>
    <col min="265" max="508" width="9.125" style="38"/>
    <col min="509" max="509" width="37.75" style="38" customWidth="1"/>
    <col min="510" max="510" width="9.125" style="38"/>
    <col min="511" max="511" width="12.875" style="38" customWidth="1"/>
    <col min="512" max="513" width="0" style="38" hidden="1" customWidth="1"/>
    <col min="514" max="514" width="18.25" style="38" customWidth="1"/>
    <col min="515" max="515" width="64.875" style="38" customWidth="1"/>
    <col min="516" max="519" width="9.125" style="38"/>
    <col min="520" max="520" width="14.875" style="38" customWidth="1"/>
    <col min="521" max="764" width="9.125" style="38"/>
    <col min="765" max="765" width="37.75" style="38" customWidth="1"/>
    <col min="766" max="766" width="9.125" style="38"/>
    <col min="767" max="767" width="12.875" style="38" customWidth="1"/>
    <col min="768" max="769" width="0" style="38" hidden="1" customWidth="1"/>
    <col min="770" max="770" width="18.25" style="38" customWidth="1"/>
    <col min="771" max="771" width="64.875" style="38" customWidth="1"/>
    <col min="772" max="775" width="9.125" style="38"/>
    <col min="776" max="776" width="14.875" style="38" customWidth="1"/>
    <col min="777" max="1020" width="9.125" style="38"/>
    <col min="1021" max="1021" width="37.75" style="38" customWidth="1"/>
    <col min="1022" max="1022" width="9.125" style="38"/>
    <col min="1023" max="1023" width="12.875" style="38" customWidth="1"/>
    <col min="1024" max="1025" width="0" style="38" hidden="1" customWidth="1"/>
    <col min="1026" max="1026" width="18.25" style="38" customWidth="1"/>
    <col min="1027" max="1027" width="64.875" style="38" customWidth="1"/>
    <col min="1028" max="1031" width="9.125" style="38"/>
    <col min="1032" max="1032" width="14.875" style="38" customWidth="1"/>
    <col min="1033" max="1276" width="9.125" style="38"/>
    <col min="1277" max="1277" width="37.75" style="38" customWidth="1"/>
    <col min="1278" max="1278" width="9.125" style="38"/>
    <col min="1279" max="1279" width="12.875" style="38" customWidth="1"/>
    <col min="1280" max="1281" width="0" style="38" hidden="1" customWidth="1"/>
    <col min="1282" max="1282" width="18.25" style="38" customWidth="1"/>
    <col min="1283" max="1283" width="64.875" style="38" customWidth="1"/>
    <col min="1284" max="1287" width="9.125" style="38"/>
    <col min="1288" max="1288" width="14.875" style="38" customWidth="1"/>
    <col min="1289" max="1532" width="9.125" style="38"/>
    <col min="1533" max="1533" width="37.75" style="38" customWidth="1"/>
    <col min="1534" max="1534" width="9.125" style="38"/>
    <col min="1535" max="1535" width="12.875" style="38" customWidth="1"/>
    <col min="1536" max="1537" width="0" style="38" hidden="1" customWidth="1"/>
    <col min="1538" max="1538" width="18.25" style="38" customWidth="1"/>
    <col min="1539" max="1539" width="64.875" style="38" customWidth="1"/>
    <col min="1540" max="1543" width="9.125" style="38"/>
    <col min="1544" max="1544" width="14.875" style="38" customWidth="1"/>
    <col min="1545" max="1788" width="9.125" style="38"/>
    <col min="1789" max="1789" width="37.75" style="38" customWidth="1"/>
    <col min="1790" max="1790" width="9.125" style="38"/>
    <col min="1791" max="1791" width="12.875" style="38" customWidth="1"/>
    <col min="1792" max="1793" width="0" style="38" hidden="1" customWidth="1"/>
    <col min="1794" max="1794" width="18.25" style="38" customWidth="1"/>
    <col min="1795" max="1795" width="64.875" style="38" customWidth="1"/>
    <col min="1796" max="1799" width="9.125" style="38"/>
    <col min="1800" max="1800" width="14.875" style="38" customWidth="1"/>
    <col min="1801" max="2044" width="9.125" style="38"/>
    <col min="2045" max="2045" width="37.75" style="38" customWidth="1"/>
    <col min="2046" max="2046" width="9.125" style="38"/>
    <col min="2047" max="2047" width="12.875" style="38" customWidth="1"/>
    <col min="2048" max="2049" width="0" style="38" hidden="1" customWidth="1"/>
    <col min="2050" max="2050" width="18.25" style="38" customWidth="1"/>
    <col min="2051" max="2051" width="64.875" style="38" customWidth="1"/>
    <col min="2052" max="2055" width="9.125" style="38"/>
    <col min="2056" max="2056" width="14.875" style="38" customWidth="1"/>
    <col min="2057" max="2300" width="9.125" style="38"/>
    <col min="2301" max="2301" width="37.75" style="38" customWidth="1"/>
    <col min="2302" max="2302" width="9.125" style="38"/>
    <col min="2303" max="2303" width="12.875" style="38" customWidth="1"/>
    <col min="2304" max="2305" width="0" style="38" hidden="1" customWidth="1"/>
    <col min="2306" max="2306" width="18.25" style="38" customWidth="1"/>
    <col min="2307" max="2307" width="64.875" style="38" customWidth="1"/>
    <col min="2308" max="2311" width="9.125" style="38"/>
    <col min="2312" max="2312" width="14.875" style="38" customWidth="1"/>
    <col min="2313" max="2556" width="9.125" style="38"/>
    <col min="2557" max="2557" width="37.75" style="38" customWidth="1"/>
    <col min="2558" max="2558" width="9.125" style="38"/>
    <col min="2559" max="2559" width="12.875" style="38" customWidth="1"/>
    <col min="2560" max="2561" width="0" style="38" hidden="1" customWidth="1"/>
    <col min="2562" max="2562" width="18.25" style="38" customWidth="1"/>
    <col min="2563" max="2563" width="64.875" style="38" customWidth="1"/>
    <col min="2564" max="2567" width="9.125" style="38"/>
    <col min="2568" max="2568" width="14.875" style="38" customWidth="1"/>
    <col min="2569" max="2812" width="9.125" style="38"/>
    <col min="2813" max="2813" width="37.75" style="38" customWidth="1"/>
    <col min="2814" max="2814" width="9.125" style="38"/>
    <col min="2815" max="2815" width="12.875" style="38" customWidth="1"/>
    <col min="2816" max="2817" width="0" style="38" hidden="1" customWidth="1"/>
    <col min="2818" max="2818" width="18.25" style="38" customWidth="1"/>
    <col min="2819" max="2819" width="64.875" style="38" customWidth="1"/>
    <col min="2820" max="2823" width="9.125" style="38"/>
    <col min="2824" max="2824" width="14.875" style="38" customWidth="1"/>
    <col min="2825" max="3068" width="9.125" style="38"/>
    <col min="3069" max="3069" width="37.75" style="38" customWidth="1"/>
    <col min="3070" max="3070" width="9.125" style="38"/>
    <col min="3071" max="3071" width="12.875" style="38" customWidth="1"/>
    <col min="3072" max="3073" width="0" style="38" hidden="1" customWidth="1"/>
    <col min="3074" max="3074" width="18.25" style="38" customWidth="1"/>
    <col min="3075" max="3075" width="64.875" style="38" customWidth="1"/>
    <col min="3076" max="3079" width="9.125" style="38"/>
    <col min="3080" max="3080" width="14.875" style="38" customWidth="1"/>
    <col min="3081" max="3324" width="9.125" style="38"/>
    <col min="3325" max="3325" width="37.75" style="38" customWidth="1"/>
    <col min="3326" max="3326" width="9.125" style="38"/>
    <col min="3327" max="3327" width="12.875" style="38" customWidth="1"/>
    <col min="3328" max="3329" width="0" style="38" hidden="1" customWidth="1"/>
    <col min="3330" max="3330" width="18.25" style="38" customWidth="1"/>
    <col min="3331" max="3331" width="64.875" style="38" customWidth="1"/>
    <col min="3332" max="3335" width="9.125" style="38"/>
    <col min="3336" max="3336" width="14.875" style="38" customWidth="1"/>
    <col min="3337" max="3580" width="9.125" style="38"/>
    <col min="3581" max="3581" width="37.75" style="38" customWidth="1"/>
    <col min="3582" max="3582" width="9.125" style="38"/>
    <col min="3583" max="3583" width="12.875" style="38" customWidth="1"/>
    <col min="3584" max="3585" width="0" style="38" hidden="1" customWidth="1"/>
    <col min="3586" max="3586" width="18.25" style="38" customWidth="1"/>
    <col min="3587" max="3587" width="64.875" style="38" customWidth="1"/>
    <col min="3588" max="3591" width="9.125" style="38"/>
    <col min="3592" max="3592" width="14.875" style="38" customWidth="1"/>
    <col min="3593" max="3836" width="9.125" style="38"/>
    <col min="3837" max="3837" width="37.75" style="38" customWidth="1"/>
    <col min="3838" max="3838" width="9.125" style="38"/>
    <col min="3839" max="3839" width="12.875" style="38" customWidth="1"/>
    <col min="3840" max="3841" width="0" style="38" hidden="1" customWidth="1"/>
    <col min="3842" max="3842" width="18.25" style="38" customWidth="1"/>
    <col min="3843" max="3843" width="64.875" style="38" customWidth="1"/>
    <col min="3844" max="3847" width="9.125" style="38"/>
    <col min="3848" max="3848" width="14.875" style="38" customWidth="1"/>
    <col min="3849" max="4092" width="9.125" style="38"/>
    <col min="4093" max="4093" width="37.75" style="38" customWidth="1"/>
    <col min="4094" max="4094" width="9.125" style="38"/>
    <col min="4095" max="4095" width="12.875" style="38" customWidth="1"/>
    <col min="4096" max="4097" width="0" style="38" hidden="1" customWidth="1"/>
    <col min="4098" max="4098" width="18.25" style="38" customWidth="1"/>
    <col min="4099" max="4099" width="64.875" style="38" customWidth="1"/>
    <col min="4100" max="4103" width="9.125" style="38"/>
    <col min="4104" max="4104" width="14.875" style="38" customWidth="1"/>
    <col min="4105" max="4348" width="9.125" style="38"/>
    <col min="4349" max="4349" width="37.75" style="38" customWidth="1"/>
    <col min="4350" max="4350" width="9.125" style="38"/>
    <col min="4351" max="4351" width="12.875" style="38" customWidth="1"/>
    <col min="4352" max="4353" width="0" style="38" hidden="1" customWidth="1"/>
    <col min="4354" max="4354" width="18.25" style="38" customWidth="1"/>
    <col min="4355" max="4355" width="64.875" style="38" customWidth="1"/>
    <col min="4356" max="4359" width="9.125" style="38"/>
    <col min="4360" max="4360" width="14.875" style="38" customWidth="1"/>
    <col min="4361" max="4604" width="9.125" style="38"/>
    <col min="4605" max="4605" width="37.75" style="38" customWidth="1"/>
    <col min="4606" max="4606" width="9.125" style="38"/>
    <col min="4607" max="4607" width="12.875" style="38" customWidth="1"/>
    <col min="4608" max="4609" width="0" style="38" hidden="1" customWidth="1"/>
    <col min="4610" max="4610" width="18.25" style="38" customWidth="1"/>
    <col min="4611" max="4611" width="64.875" style="38" customWidth="1"/>
    <col min="4612" max="4615" width="9.125" style="38"/>
    <col min="4616" max="4616" width="14.875" style="38" customWidth="1"/>
    <col min="4617" max="4860" width="9.125" style="38"/>
    <col min="4861" max="4861" width="37.75" style="38" customWidth="1"/>
    <col min="4862" max="4862" width="9.125" style="38"/>
    <col min="4863" max="4863" width="12.875" style="38" customWidth="1"/>
    <col min="4864" max="4865" width="0" style="38" hidden="1" customWidth="1"/>
    <col min="4866" max="4866" width="18.25" style="38" customWidth="1"/>
    <col min="4867" max="4867" width="64.875" style="38" customWidth="1"/>
    <col min="4868" max="4871" width="9.125" style="38"/>
    <col min="4872" max="4872" width="14.875" style="38" customWidth="1"/>
    <col min="4873" max="5116" width="9.125" style="38"/>
    <col min="5117" max="5117" width="37.75" style="38" customWidth="1"/>
    <col min="5118" max="5118" width="9.125" style="38"/>
    <col min="5119" max="5119" width="12.875" style="38" customWidth="1"/>
    <col min="5120" max="5121" width="0" style="38" hidden="1" customWidth="1"/>
    <col min="5122" max="5122" width="18.25" style="38" customWidth="1"/>
    <col min="5123" max="5123" width="64.875" style="38" customWidth="1"/>
    <col min="5124" max="5127" width="9.125" style="38"/>
    <col min="5128" max="5128" width="14.875" style="38" customWidth="1"/>
    <col min="5129" max="5372" width="9.125" style="38"/>
    <col min="5373" max="5373" width="37.75" style="38" customWidth="1"/>
    <col min="5374" max="5374" width="9.125" style="38"/>
    <col min="5375" max="5375" width="12.875" style="38" customWidth="1"/>
    <col min="5376" max="5377" width="0" style="38" hidden="1" customWidth="1"/>
    <col min="5378" max="5378" width="18.25" style="38" customWidth="1"/>
    <col min="5379" max="5379" width="64.875" style="38" customWidth="1"/>
    <col min="5380" max="5383" width="9.125" style="38"/>
    <col min="5384" max="5384" width="14.875" style="38" customWidth="1"/>
    <col min="5385" max="5628" width="9.125" style="38"/>
    <col min="5629" max="5629" width="37.75" style="38" customWidth="1"/>
    <col min="5630" max="5630" width="9.125" style="38"/>
    <col min="5631" max="5631" width="12.875" style="38" customWidth="1"/>
    <col min="5632" max="5633" width="0" style="38" hidden="1" customWidth="1"/>
    <col min="5634" max="5634" width="18.25" style="38" customWidth="1"/>
    <col min="5635" max="5635" width="64.875" style="38" customWidth="1"/>
    <col min="5636" max="5639" width="9.125" style="38"/>
    <col min="5640" max="5640" width="14.875" style="38" customWidth="1"/>
    <col min="5641" max="5884" width="9.125" style="38"/>
    <col min="5885" max="5885" width="37.75" style="38" customWidth="1"/>
    <col min="5886" max="5886" width="9.125" style="38"/>
    <col min="5887" max="5887" width="12.875" style="38" customWidth="1"/>
    <col min="5888" max="5889" width="0" style="38" hidden="1" customWidth="1"/>
    <col min="5890" max="5890" width="18.25" style="38" customWidth="1"/>
    <col min="5891" max="5891" width="64.875" style="38" customWidth="1"/>
    <col min="5892" max="5895" width="9.125" style="38"/>
    <col min="5896" max="5896" width="14.875" style="38" customWidth="1"/>
    <col min="5897" max="6140" width="9.125" style="38"/>
    <col min="6141" max="6141" width="37.75" style="38" customWidth="1"/>
    <col min="6142" max="6142" width="9.125" style="38"/>
    <col min="6143" max="6143" width="12.875" style="38" customWidth="1"/>
    <col min="6144" max="6145" width="0" style="38" hidden="1" customWidth="1"/>
    <col min="6146" max="6146" width="18.25" style="38" customWidth="1"/>
    <col min="6147" max="6147" width="64.875" style="38" customWidth="1"/>
    <col min="6148" max="6151" width="9.125" style="38"/>
    <col min="6152" max="6152" width="14.875" style="38" customWidth="1"/>
    <col min="6153" max="6396" width="9.125" style="38"/>
    <col min="6397" max="6397" width="37.75" style="38" customWidth="1"/>
    <col min="6398" max="6398" width="9.125" style="38"/>
    <col min="6399" max="6399" width="12.875" style="38" customWidth="1"/>
    <col min="6400" max="6401" width="0" style="38" hidden="1" customWidth="1"/>
    <col min="6402" max="6402" width="18.25" style="38" customWidth="1"/>
    <col min="6403" max="6403" width="64.875" style="38" customWidth="1"/>
    <col min="6404" max="6407" width="9.125" style="38"/>
    <col min="6408" max="6408" width="14.875" style="38" customWidth="1"/>
    <col min="6409" max="6652" width="9.125" style="38"/>
    <col min="6653" max="6653" width="37.75" style="38" customWidth="1"/>
    <col min="6654" max="6654" width="9.125" style="38"/>
    <col min="6655" max="6655" width="12.875" style="38" customWidth="1"/>
    <col min="6656" max="6657" width="0" style="38" hidden="1" customWidth="1"/>
    <col min="6658" max="6658" width="18.25" style="38" customWidth="1"/>
    <col min="6659" max="6659" width="64.875" style="38" customWidth="1"/>
    <col min="6660" max="6663" width="9.125" style="38"/>
    <col min="6664" max="6664" width="14.875" style="38" customWidth="1"/>
    <col min="6665" max="6908" width="9.125" style="38"/>
    <col min="6909" max="6909" width="37.75" style="38" customWidth="1"/>
    <col min="6910" max="6910" width="9.125" style="38"/>
    <col min="6911" max="6911" width="12.875" style="38" customWidth="1"/>
    <col min="6912" max="6913" width="0" style="38" hidden="1" customWidth="1"/>
    <col min="6914" max="6914" width="18.25" style="38" customWidth="1"/>
    <col min="6915" max="6915" width="64.875" style="38" customWidth="1"/>
    <col min="6916" max="6919" width="9.125" style="38"/>
    <col min="6920" max="6920" width="14.875" style="38" customWidth="1"/>
    <col min="6921" max="7164" width="9.125" style="38"/>
    <col min="7165" max="7165" width="37.75" style="38" customWidth="1"/>
    <col min="7166" max="7166" width="9.125" style="38"/>
    <col min="7167" max="7167" width="12.875" style="38" customWidth="1"/>
    <col min="7168" max="7169" width="0" style="38" hidden="1" customWidth="1"/>
    <col min="7170" max="7170" width="18.25" style="38" customWidth="1"/>
    <col min="7171" max="7171" width="64.875" style="38" customWidth="1"/>
    <col min="7172" max="7175" width="9.125" style="38"/>
    <col min="7176" max="7176" width="14.875" style="38" customWidth="1"/>
    <col min="7177" max="7420" width="9.125" style="38"/>
    <col min="7421" max="7421" width="37.75" style="38" customWidth="1"/>
    <col min="7422" max="7422" width="9.125" style="38"/>
    <col min="7423" max="7423" width="12.875" style="38" customWidth="1"/>
    <col min="7424" max="7425" width="0" style="38" hidden="1" customWidth="1"/>
    <col min="7426" max="7426" width="18.25" style="38" customWidth="1"/>
    <col min="7427" max="7427" width="64.875" style="38" customWidth="1"/>
    <col min="7428" max="7431" width="9.125" style="38"/>
    <col min="7432" max="7432" width="14.875" style="38" customWidth="1"/>
    <col min="7433" max="7676" width="9.125" style="38"/>
    <col min="7677" max="7677" width="37.75" style="38" customWidth="1"/>
    <col min="7678" max="7678" width="9.125" style="38"/>
    <col min="7679" max="7679" width="12.875" style="38" customWidth="1"/>
    <col min="7680" max="7681" width="0" style="38" hidden="1" customWidth="1"/>
    <col min="7682" max="7682" width="18.25" style="38" customWidth="1"/>
    <col min="7683" max="7683" width="64.875" style="38" customWidth="1"/>
    <col min="7684" max="7687" width="9.125" style="38"/>
    <col min="7688" max="7688" width="14.875" style="38" customWidth="1"/>
    <col min="7689" max="7932" width="9.125" style="38"/>
    <col min="7933" max="7933" width="37.75" style="38" customWidth="1"/>
    <col min="7934" max="7934" width="9.125" style="38"/>
    <col min="7935" max="7935" width="12.875" style="38" customWidth="1"/>
    <col min="7936" max="7937" width="0" style="38" hidden="1" customWidth="1"/>
    <col min="7938" max="7938" width="18.25" style="38" customWidth="1"/>
    <col min="7939" max="7939" width="64.875" style="38" customWidth="1"/>
    <col min="7940" max="7943" width="9.125" style="38"/>
    <col min="7944" max="7944" width="14.875" style="38" customWidth="1"/>
    <col min="7945" max="8188" width="9.125" style="38"/>
    <col min="8189" max="8189" width="37.75" style="38" customWidth="1"/>
    <col min="8190" max="8190" width="9.125" style="38"/>
    <col min="8191" max="8191" width="12.875" style="38" customWidth="1"/>
    <col min="8192" max="8193" width="0" style="38" hidden="1" customWidth="1"/>
    <col min="8194" max="8194" width="18.25" style="38" customWidth="1"/>
    <col min="8195" max="8195" width="64.875" style="38" customWidth="1"/>
    <col min="8196" max="8199" width="9.125" style="38"/>
    <col min="8200" max="8200" width="14.875" style="38" customWidth="1"/>
    <col min="8201" max="8444" width="9.125" style="38"/>
    <col min="8445" max="8445" width="37.75" style="38" customWidth="1"/>
    <col min="8446" max="8446" width="9.125" style="38"/>
    <col min="8447" max="8447" width="12.875" style="38" customWidth="1"/>
    <col min="8448" max="8449" width="0" style="38" hidden="1" customWidth="1"/>
    <col min="8450" max="8450" width="18.25" style="38" customWidth="1"/>
    <col min="8451" max="8451" width="64.875" style="38" customWidth="1"/>
    <col min="8452" max="8455" width="9.125" style="38"/>
    <col min="8456" max="8456" width="14.875" style="38" customWidth="1"/>
    <col min="8457" max="8700" width="9.125" style="38"/>
    <col min="8701" max="8701" width="37.75" style="38" customWidth="1"/>
    <col min="8702" max="8702" width="9.125" style="38"/>
    <col min="8703" max="8703" width="12.875" style="38" customWidth="1"/>
    <col min="8704" max="8705" width="0" style="38" hidden="1" customWidth="1"/>
    <col min="8706" max="8706" width="18.25" style="38" customWidth="1"/>
    <col min="8707" max="8707" width="64.875" style="38" customWidth="1"/>
    <col min="8708" max="8711" width="9.125" style="38"/>
    <col min="8712" max="8712" width="14.875" style="38" customWidth="1"/>
    <col min="8713" max="8956" width="9.125" style="38"/>
    <col min="8957" max="8957" width="37.75" style="38" customWidth="1"/>
    <col min="8958" max="8958" width="9.125" style="38"/>
    <col min="8959" max="8959" width="12.875" style="38" customWidth="1"/>
    <col min="8960" max="8961" width="0" style="38" hidden="1" customWidth="1"/>
    <col min="8962" max="8962" width="18.25" style="38" customWidth="1"/>
    <col min="8963" max="8963" width="64.875" style="38" customWidth="1"/>
    <col min="8964" max="8967" width="9.125" style="38"/>
    <col min="8968" max="8968" width="14.875" style="38" customWidth="1"/>
    <col min="8969" max="9212" width="9.125" style="38"/>
    <col min="9213" max="9213" width="37.75" style="38" customWidth="1"/>
    <col min="9214" max="9214" width="9.125" style="38"/>
    <col min="9215" max="9215" width="12.875" style="38" customWidth="1"/>
    <col min="9216" max="9217" width="0" style="38" hidden="1" customWidth="1"/>
    <col min="9218" max="9218" width="18.25" style="38" customWidth="1"/>
    <col min="9219" max="9219" width="64.875" style="38" customWidth="1"/>
    <col min="9220" max="9223" width="9.125" style="38"/>
    <col min="9224" max="9224" width="14.875" style="38" customWidth="1"/>
    <col min="9225" max="9468" width="9.125" style="38"/>
    <col min="9469" max="9469" width="37.75" style="38" customWidth="1"/>
    <col min="9470" max="9470" width="9.125" style="38"/>
    <col min="9471" max="9471" width="12.875" style="38" customWidth="1"/>
    <col min="9472" max="9473" width="0" style="38" hidden="1" customWidth="1"/>
    <col min="9474" max="9474" width="18.25" style="38" customWidth="1"/>
    <col min="9475" max="9475" width="64.875" style="38" customWidth="1"/>
    <col min="9476" max="9479" width="9.125" style="38"/>
    <col min="9480" max="9480" width="14.875" style="38" customWidth="1"/>
    <col min="9481" max="9724" width="9.125" style="38"/>
    <col min="9725" max="9725" width="37.75" style="38" customWidth="1"/>
    <col min="9726" max="9726" width="9.125" style="38"/>
    <col min="9727" max="9727" width="12.875" style="38" customWidth="1"/>
    <col min="9728" max="9729" width="0" style="38" hidden="1" customWidth="1"/>
    <col min="9730" max="9730" width="18.25" style="38" customWidth="1"/>
    <col min="9731" max="9731" width="64.875" style="38" customWidth="1"/>
    <col min="9732" max="9735" width="9.125" style="38"/>
    <col min="9736" max="9736" width="14.875" style="38" customWidth="1"/>
    <col min="9737" max="9980" width="9.125" style="38"/>
    <col min="9981" max="9981" width="37.75" style="38" customWidth="1"/>
    <col min="9982" max="9982" width="9.125" style="38"/>
    <col min="9983" max="9983" width="12.875" style="38" customWidth="1"/>
    <col min="9984" max="9985" width="0" style="38" hidden="1" customWidth="1"/>
    <col min="9986" max="9986" width="18.25" style="38" customWidth="1"/>
    <col min="9987" max="9987" width="64.875" style="38" customWidth="1"/>
    <col min="9988" max="9991" width="9.125" style="38"/>
    <col min="9992" max="9992" width="14.875" style="38" customWidth="1"/>
    <col min="9993" max="10236" width="9.125" style="38"/>
    <col min="10237" max="10237" width="37.75" style="38" customWidth="1"/>
    <col min="10238" max="10238" width="9.125" style="38"/>
    <col min="10239" max="10239" width="12.875" style="38" customWidth="1"/>
    <col min="10240" max="10241" width="0" style="38" hidden="1" customWidth="1"/>
    <col min="10242" max="10242" width="18.25" style="38" customWidth="1"/>
    <col min="10243" max="10243" width="64.875" style="38" customWidth="1"/>
    <col min="10244" max="10247" width="9.125" style="38"/>
    <col min="10248" max="10248" width="14.875" style="38" customWidth="1"/>
    <col min="10249" max="10492" width="9.125" style="38"/>
    <col min="10493" max="10493" width="37.75" style="38" customWidth="1"/>
    <col min="10494" max="10494" width="9.125" style="38"/>
    <col min="10495" max="10495" width="12.875" style="38" customWidth="1"/>
    <col min="10496" max="10497" width="0" style="38" hidden="1" customWidth="1"/>
    <col min="10498" max="10498" width="18.25" style="38" customWidth="1"/>
    <col min="10499" max="10499" width="64.875" style="38" customWidth="1"/>
    <col min="10500" max="10503" width="9.125" style="38"/>
    <col min="10504" max="10504" width="14.875" style="38" customWidth="1"/>
    <col min="10505" max="10748" width="9.125" style="38"/>
    <col min="10749" max="10749" width="37.75" style="38" customWidth="1"/>
    <col min="10750" max="10750" width="9.125" style="38"/>
    <col min="10751" max="10751" width="12.875" style="38" customWidth="1"/>
    <col min="10752" max="10753" width="0" style="38" hidden="1" customWidth="1"/>
    <col min="10754" max="10754" width="18.25" style="38" customWidth="1"/>
    <col min="10755" max="10755" width="64.875" style="38" customWidth="1"/>
    <col min="10756" max="10759" width="9.125" style="38"/>
    <col min="10760" max="10760" width="14.875" style="38" customWidth="1"/>
    <col min="10761" max="11004" width="9.125" style="38"/>
    <col min="11005" max="11005" width="37.75" style="38" customWidth="1"/>
    <col min="11006" max="11006" width="9.125" style="38"/>
    <col min="11007" max="11007" width="12.875" style="38" customWidth="1"/>
    <col min="11008" max="11009" width="0" style="38" hidden="1" customWidth="1"/>
    <col min="11010" max="11010" width="18.25" style="38" customWidth="1"/>
    <col min="11011" max="11011" width="64.875" style="38" customWidth="1"/>
    <col min="11012" max="11015" width="9.125" style="38"/>
    <col min="11016" max="11016" width="14.875" style="38" customWidth="1"/>
    <col min="11017" max="11260" width="9.125" style="38"/>
    <col min="11261" max="11261" width="37.75" style="38" customWidth="1"/>
    <col min="11262" max="11262" width="9.125" style="38"/>
    <col min="11263" max="11263" width="12.875" style="38" customWidth="1"/>
    <col min="11264" max="11265" width="0" style="38" hidden="1" customWidth="1"/>
    <col min="11266" max="11266" width="18.25" style="38" customWidth="1"/>
    <col min="11267" max="11267" width="64.875" style="38" customWidth="1"/>
    <col min="11268" max="11271" width="9.125" style="38"/>
    <col min="11272" max="11272" width="14.875" style="38" customWidth="1"/>
    <col min="11273" max="11516" width="9.125" style="38"/>
    <col min="11517" max="11517" width="37.75" style="38" customWidth="1"/>
    <col min="11518" max="11518" width="9.125" style="38"/>
    <col min="11519" max="11519" width="12.875" style="38" customWidth="1"/>
    <col min="11520" max="11521" width="0" style="38" hidden="1" customWidth="1"/>
    <col min="11522" max="11522" width="18.25" style="38" customWidth="1"/>
    <col min="11523" max="11523" width="64.875" style="38" customWidth="1"/>
    <col min="11524" max="11527" width="9.125" style="38"/>
    <col min="11528" max="11528" width="14.875" style="38" customWidth="1"/>
    <col min="11529" max="11772" width="9.125" style="38"/>
    <col min="11773" max="11773" width="37.75" style="38" customWidth="1"/>
    <col min="11774" max="11774" width="9.125" style="38"/>
    <col min="11775" max="11775" width="12.875" style="38" customWidth="1"/>
    <col min="11776" max="11777" width="0" style="38" hidden="1" customWidth="1"/>
    <col min="11778" max="11778" width="18.25" style="38" customWidth="1"/>
    <col min="11779" max="11779" width="64.875" style="38" customWidth="1"/>
    <col min="11780" max="11783" width="9.125" style="38"/>
    <col min="11784" max="11784" width="14.875" style="38" customWidth="1"/>
    <col min="11785" max="12028" width="9.125" style="38"/>
    <col min="12029" max="12029" width="37.75" style="38" customWidth="1"/>
    <col min="12030" max="12030" width="9.125" style="38"/>
    <col min="12031" max="12031" width="12.875" style="38" customWidth="1"/>
    <col min="12032" max="12033" width="0" style="38" hidden="1" customWidth="1"/>
    <col min="12034" max="12034" width="18.25" style="38" customWidth="1"/>
    <col min="12035" max="12035" width="64.875" style="38" customWidth="1"/>
    <col min="12036" max="12039" width="9.125" style="38"/>
    <col min="12040" max="12040" width="14.875" style="38" customWidth="1"/>
    <col min="12041" max="12284" width="9.125" style="38"/>
    <col min="12285" max="12285" width="37.75" style="38" customWidth="1"/>
    <col min="12286" max="12286" width="9.125" style="38"/>
    <col min="12287" max="12287" width="12.875" style="38" customWidth="1"/>
    <col min="12288" max="12289" width="0" style="38" hidden="1" customWidth="1"/>
    <col min="12290" max="12290" width="18.25" style="38" customWidth="1"/>
    <col min="12291" max="12291" width="64.875" style="38" customWidth="1"/>
    <col min="12292" max="12295" width="9.125" style="38"/>
    <col min="12296" max="12296" width="14.875" style="38" customWidth="1"/>
    <col min="12297" max="12540" width="9.125" style="38"/>
    <col min="12541" max="12541" width="37.75" style="38" customWidth="1"/>
    <col min="12542" max="12542" width="9.125" style="38"/>
    <col min="12543" max="12543" width="12.875" style="38" customWidth="1"/>
    <col min="12544" max="12545" width="0" style="38" hidden="1" customWidth="1"/>
    <col min="12546" max="12546" width="18.25" style="38" customWidth="1"/>
    <col min="12547" max="12547" width="64.875" style="38" customWidth="1"/>
    <col min="12548" max="12551" width="9.125" style="38"/>
    <col min="12552" max="12552" width="14.875" style="38" customWidth="1"/>
    <col min="12553" max="12796" width="9.125" style="38"/>
    <col min="12797" max="12797" width="37.75" style="38" customWidth="1"/>
    <col min="12798" max="12798" width="9.125" style="38"/>
    <col min="12799" max="12799" width="12.875" style="38" customWidth="1"/>
    <col min="12800" max="12801" width="0" style="38" hidden="1" customWidth="1"/>
    <col min="12802" max="12802" width="18.25" style="38" customWidth="1"/>
    <col min="12803" max="12803" width="64.875" style="38" customWidth="1"/>
    <col min="12804" max="12807" width="9.125" style="38"/>
    <col min="12808" max="12808" width="14.875" style="38" customWidth="1"/>
    <col min="12809" max="13052" width="9.125" style="38"/>
    <col min="13053" max="13053" width="37.75" style="38" customWidth="1"/>
    <col min="13054" max="13054" width="9.125" style="38"/>
    <col min="13055" max="13055" width="12.875" style="38" customWidth="1"/>
    <col min="13056" max="13057" width="0" style="38" hidden="1" customWidth="1"/>
    <col min="13058" max="13058" width="18.25" style="38" customWidth="1"/>
    <col min="13059" max="13059" width="64.875" style="38" customWidth="1"/>
    <col min="13060" max="13063" width="9.125" style="38"/>
    <col min="13064" max="13064" width="14.875" style="38" customWidth="1"/>
    <col min="13065" max="13308" width="9.125" style="38"/>
    <col min="13309" max="13309" width="37.75" style="38" customWidth="1"/>
    <col min="13310" max="13310" width="9.125" style="38"/>
    <col min="13311" max="13311" width="12.875" style="38" customWidth="1"/>
    <col min="13312" max="13313" width="0" style="38" hidden="1" customWidth="1"/>
    <col min="13314" max="13314" width="18.25" style="38" customWidth="1"/>
    <col min="13315" max="13315" width="64.875" style="38" customWidth="1"/>
    <col min="13316" max="13319" width="9.125" style="38"/>
    <col min="13320" max="13320" width="14.875" style="38" customWidth="1"/>
    <col min="13321" max="13564" width="9.125" style="38"/>
    <col min="13565" max="13565" width="37.75" style="38" customWidth="1"/>
    <col min="13566" max="13566" width="9.125" style="38"/>
    <col min="13567" max="13567" width="12.875" style="38" customWidth="1"/>
    <col min="13568" max="13569" width="0" style="38" hidden="1" customWidth="1"/>
    <col min="13570" max="13570" width="18.25" style="38" customWidth="1"/>
    <col min="13571" max="13571" width="64.875" style="38" customWidth="1"/>
    <col min="13572" max="13575" width="9.125" style="38"/>
    <col min="13576" max="13576" width="14.875" style="38" customWidth="1"/>
    <col min="13577" max="13820" width="9.125" style="38"/>
    <col min="13821" max="13821" width="37.75" style="38" customWidth="1"/>
    <col min="13822" max="13822" width="9.125" style="38"/>
    <col min="13823" max="13823" width="12.875" style="38" customWidth="1"/>
    <col min="13824" max="13825" width="0" style="38" hidden="1" customWidth="1"/>
    <col min="13826" max="13826" width="18.25" style="38" customWidth="1"/>
    <col min="13827" max="13827" width="64.875" style="38" customWidth="1"/>
    <col min="13828" max="13831" width="9.125" style="38"/>
    <col min="13832" max="13832" width="14.875" style="38" customWidth="1"/>
    <col min="13833" max="14076" width="9.125" style="38"/>
    <col min="14077" max="14077" width="37.75" style="38" customWidth="1"/>
    <col min="14078" max="14078" width="9.125" style="38"/>
    <col min="14079" max="14079" width="12.875" style="38" customWidth="1"/>
    <col min="14080" max="14081" width="0" style="38" hidden="1" customWidth="1"/>
    <col min="14082" max="14082" width="18.25" style="38" customWidth="1"/>
    <col min="14083" max="14083" width="64.875" style="38" customWidth="1"/>
    <col min="14084" max="14087" width="9.125" style="38"/>
    <col min="14088" max="14088" width="14.875" style="38" customWidth="1"/>
    <col min="14089" max="14332" width="9.125" style="38"/>
    <col min="14333" max="14333" width="37.75" style="38" customWidth="1"/>
    <col min="14334" max="14334" width="9.125" style="38"/>
    <col min="14335" max="14335" width="12.875" style="38" customWidth="1"/>
    <col min="14336" max="14337" width="0" style="38" hidden="1" customWidth="1"/>
    <col min="14338" max="14338" width="18.25" style="38" customWidth="1"/>
    <col min="14339" max="14339" width="64.875" style="38" customWidth="1"/>
    <col min="14340" max="14343" width="9.125" style="38"/>
    <col min="14344" max="14344" width="14.875" style="38" customWidth="1"/>
    <col min="14345" max="14588" width="9.125" style="38"/>
    <col min="14589" max="14589" width="37.75" style="38" customWidth="1"/>
    <col min="14590" max="14590" width="9.125" style="38"/>
    <col min="14591" max="14591" width="12.875" style="38" customWidth="1"/>
    <col min="14592" max="14593" width="0" style="38" hidden="1" customWidth="1"/>
    <col min="14594" max="14594" width="18.25" style="38" customWidth="1"/>
    <col min="14595" max="14595" width="64.875" style="38" customWidth="1"/>
    <col min="14596" max="14599" width="9.125" style="38"/>
    <col min="14600" max="14600" width="14.875" style="38" customWidth="1"/>
    <col min="14601" max="14844" width="9.125" style="38"/>
    <col min="14845" max="14845" width="37.75" style="38" customWidth="1"/>
    <col min="14846" max="14846" width="9.125" style="38"/>
    <col min="14847" max="14847" width="12.875" style="38" customWidth="1"/>
    <col min="14848" max="14849" width="0" style="38" hidden="1" customWidth="1"/>
    <col min="14850" max="14850" width="18.25" style="38" customWidth="1"/>
    <col min="14851" max="14851" width="64.875" style="38" customWidth="1"/>
    <col min="14852" max="14855" width="9.125" style="38"/>
    <col min="14856" max="14856" width="14.875" style="38" customWidth="1"/>
    <col min="14857" max="15100" width="9.125" style="38"/>
    <col min="15101" max="15101" width="37.75" style="38" customWidth="1"/>
    <col min="15102" max="15102" width="9.125" style="38"/>
    <col min="15103" max="15103" width="12.875" style="38" customWidth="1"/>
    <col min="15104" max="15105" width="0" style="38" hidden="1" customWidth="1"/>
    <col min="15106" max="15106" width="18.25" style="38" customWidth="1"/>
    <col min="15107" max="15107" width="64.875" style="38" customWidth="1"/>
    <col min="15108" max="15111" width="9.125" style="38"/>
    <col min="15112" max="15112" width="14.875" style="38" customWidth="1"/>
    <col min="15113" max="15356" width="9.125" style="38"/>
    <col min="15357" max="15357" width="37.75" style="38" customWidth="1"/>
    <col min="15358" max="15358" width="9.125" style="38"/>
    <col min="15359" max="15359" width="12.875" style="38" customWidth="1"/>
    <col min="15360" max="15361" width="0" style="38" hidden="1" customWidth="1"/>
    <col min="15362" max="15362" width="18.25" style="38" customWidth="1"/>
    <col min="15363" max="15363" width="64.875" style="38" customWidth="1"/>
    <col min="15364" max="15367" width="9.125" style="38"/>
    <col min="15368" max="15368" width="14.875" style="38" customWidth="1"/>
    <col min="15369" max="15612" width="9.125" style="38"/>
    <col min="15613" max="15613" width="37.75" style="38" customWidth="1"/>
    <col min="15614" max="15614" width="9.125" style="38"/>
    <col min="15615" max="15615" width="12.875" style="38" customWidth="1"/>
    <col min="15616" max="15617" width="0" style="38" hidden="1" customWidth="1"/>
    <col min="15618" max="15618" width="18.25" style="38" customWidth="1"/>
    <col min="15619" max="15619" width="64.875" style="38" customWidth="1"/>
    <col min="15620" max="15623" width="9.125" style="38"/>
    <col min="15624" max="15624" width="14.875" style="38" customWidth="1"/>
    <col min="15625" max="15868" width="9.125" style="38"/>
    <col min="15869" max="15869" width="37.75" style="38" customWidth="1"/>
    <col min="15870" max="15870" width="9.125" style="38"/>
    <col min="15871" max="15871" width="12.875" style="38" customWidth="1"/>
    <col min="15872" max="15873" width="0" style="38" hidden="1" customWidth="1"/>
    <col min="15874" max="15874" width="18.25" style="38" customWidth="1"/>
    <col min="15875" max="15875" width="64.875" style="38" customWidth="1"/>
    <col min="15876" max="15879" width="9.125" style="38"/>
    <col min="15880" max="15880" width="14.875" style="38" customWidth="1"/>
    <col min="15881" max="16124" width="9.125" style="38"/>
    <col min="16125" max="16125" width="37.75" style="38" customWidth="1"/>
    <col min="16126" max="16126" width="9.125" style="38"/>
    <col min="16127" max="16127" width="12.875" style="38" customWidth="1"/>
    <col min="16128" max="16129" width="0" style="38" hidden="1" customWidth="1"/>
    <col min="16130" max="16130" width="18.25" style="38" customWidth="1"/>
    <col min="16131" max="16131" width="64.875" style="38" customWidth="1"/>
    <col min="16132" max="16135" width="9.125" style="38"/>
    <col min="16136" max="16136" width="14.875" style="38" customWidth="1"/>
    <col min="16137" max="16384" width="9.125" style="38"/>
  </cols>
  <sheetData>
    <row r="1" spans="1:44" ht="18.7" x14ac:dyDescent="0.25">
      <c r="A1" s="423" t="str">
        <f>' 1. паспорт местополож'!A1:C1</f>
        <v>Год раскрытия информации: 2026 год</v>
      </c>
      <c r="B1" s="423"/>
      <c r="C1" s="423"/>
      <c r="D1" s="423"/>
      <c r="E1" s="423"/>
      <c r="F1" s="423"/>
      <c r="G1" s="423"/>
      <c r="H1" s="423"/>
      <c r="I1" s="423"/>
      <c r="J1" s="423"/>
      <c r="K1" s="423"/>
      <c r="L1" s="423"/>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ht="15.8" x14ac:dyDescent="0.25">
      <c r="K2" s="48"/>
    </row>
    <row r="3" spans="1:44" x14ac:dyDescent="0.25">
      <c r="A3" s="426" t="s">
        <v>9</v>
      </c>
      <c r="B3" s="426"/>
      <c r="C3" s="426"/>
      <c r="D3" s="426"/>
      <c r="E3" s="426"/>
      <c r="F3" s="426"/>
      <c r="G3" s="426"/>
      <c r="H3" s="426"/>
      <c r="I3" s="426"/>
      <c r="J3" s="426"/>
      <c r="K3" s="426"/>
      <c r="L3" s="426"/>
    </row>
    <row r="4" spans="1:44" ht="15.8" x14ac:dyDescent="0.25">
      <c r="A4" s="426"/>
      <c r="B4" s="426"/>
      <c r="C4" s="426"/>
      <c r="D4" s="426"/>
      <c r="E4" s="426"/>
      <c r="F4" s="426"/>
      <c r="G4" s="426"/>
      <c r="H4" s="426"/>
      <c r="I4" s="426"/>
      <c r="J4" s="426"/>
      <c r="K4" s="426"/>
      <c r="L4" s="426"/>
    </row>
    <row r="5" spans="1:44" ht="15.8" x14ac:dyDescent="0.25">
      <c r="A5" s="428" t="str">
        <f>' 1. паспорт местополож'!A5:C5</f>
        <v>Инвестиционная программа ООО "Иркутская энергосэнергосбытовая компания"</v>
      </c>
      <c r="B5" s="428"/>
      <c r="C5" s="428"/>
      <c r="D5" s="428"/>
      <c r="E5" s="428"/>
      <c r="F5" s="428"/>
      <c r="G5" s="428"/>
      <c r="H5" s="428"/>
      <c r="I5" s="428"/>
      <c r="J5" s="428"/>
      <c r="K5" s="428"/>
      <c r="L5" s="428"/>
    </row>
    <row r="6" spans="1:44" x14ac:dyDescent="0.25">
      <c r="A6" s="424" t="s">
        <v>8</v>
      </c>
      <c r="B6" s="424"/>
      <c r="C6" s="424"/>
      <c r="D6" s="424"/>
      <c r="E6" s="424"/>
      <c r="F6" s="424"/>
      <c r="G6" s="424"/>
      <c r="H6" s="424"/>
      <c r="I6" s="424"/>
      <c r="J6" s="424"/>
      <c r="K6" s="424"/>
      <c r="L6" s="424"/>
    </row>
    <row r="7" spans="1:44" ht="15.8" x14ac:dyDescent="0.25">
      <c r="A7" s="426"/>
      <c r="B7" s="426"/>
      <c r="C7" s="426"/>
      <c r="D7" s="426"/>
      <c r="E7" s="426"/>
      <c r="F7" s="426"/>
      <c r="G7" s="426"/>
      <c r="H7" s="426"/>
      <c r="I7" s="426"/>
      <c r="J7" s="426"/>
      <c r="K7" s="426"/>
      <c r="L7" s="426"/>
    </row>
    <row r="8" spans="1:44" ht="15.8" x14ac:dyDescent="0.25">
      <c r="A8" s="428" t="str">
        <f>' 1. паспорт местополож'!A8:C8</f>
        <v>К_1</v>
      </c>
      <c r="B8" s="428"/>
      <c r="C8" s="428"/>
      <c r="D8" s="428"/>
      <c r="E8" s="428"/>
      <c r="F8" s="428"/>
      <c r="G8" s="428"/>
      <c r="H8" s="428"/>
      <c r="I8" s="428"/>
      <c r="J8" s="428"/>
      <c r="K8" s="428"/>
      <c r="L8" s="428"/>
    </row>
    <row r="9" spans="1:44" x14ac:dyDescent="0.25">
      <c r="A9" s="424" t="s">
        <v>7</v>
      </c>
      <c r="B9" s="424"/>
      <c r="C9" s="424"/>
      <c r="D9" s="424"/>
      <c r="E9" s="424"/>
      <c r="F9" s="424"/>
      <c r="G9" s="424"/>
      <c r="H9" s="424"/>
      <c r="I9" s="424"/>
      <c r="J9" s="424"/>
      <c r="K9" s="424"/>
      <c r="L9" s="424"/>
    </row>
    <row r="10" spans="1:44" ht="15.8" x14ac:dyDescent="0.25">
      <c r="A10" s="438"/>
      <c r="B10" s="438"/>
      <c r="C10" s="438"/>
      <c r="D10" s="438"/>
      <c r="E10" s="438"/>
      <c r="F10" s="438"/>
      <c r="G10" s="438"/>
      <c r="H10" s="438"/>
      <c r="I10" s="438"/>
      <c r="J10" s="438"/>
      <c r="K10" s="438"/>
      <c r="L10" s="438"/>
    </row>
    <row r="11" spans="1:44" ht="15.8" x14ac:dyDescent="0.25">
      <c r="A11" s="42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8"/>
      <c r="C11" s="428"/>
      <c r="D11" s="428"/>
      <c r="E11" s="428"/>
      <c r="F11" s="428"/>
      <c r="G11" s="428"/>
      <c r="H11" s="428"/>
      <c r="I11" s="428"/>
      <c r="J11" s="428"/>
      <c r="K11" s="428"/>
      <c r="L11" s="428"/>
    </row>
    <row r="12" spans="1:44" x14ac:dyDescent="0.25">
      <c r="A12" s="424" t="s">
        <v>5</v>
      </c>
      <c r="B12" s="424"/>
      <c r="C12" s="424"/>
      <c r="D12" s="424"/>
      <c r="E12" s="424"/>
      <c r="F12" s="424"/>
      <c r="G12" s="424"/>
      <c r="H12" s="424"/>
      <c r="I12" s="424"/>
      <c r="J12" s="424"/>
      <c r="K12" s="424"/>
      <c r="L12" s="424"/>
    </row>
    <row r="13" spans="1:44" ht="15.8" customHeight="1" x14ac:dyDescent="0.25">
      <c r="L13" s="104"/>
    </row>
    <row r="14" spans="1:44" ht="27.7" customHeight="1" x14ac:dyDescent="0.25">
      <c r="K14" s="48"/>
    </row>
    <row r="15" spans="1:44" ht="15.8" customHeight="1" x14ac:dyDescent="0.25">
      <c r="A15" s="475" t="s">
        <v>205</v>
      </c>
      <c r="B15" s="475"/>
      <c r="C15" s="475"/>
      <c r="D15" s="475"/>
      <c r="E15" s="475"/>
      <c r="F15" s="475"/>
      <c r="G15" s="475"/>
      <c r="H15" s="475"/>
      <c r="I15" s="475"/>
      <c r="J15" s="475"/>
      <c r="K15" s="475"/>
      <c r="L15" s="475"/>
    </row>
    <row r="16" spans="1:44" ht="15.8" x14ac:dyDescent="0.25">
      <c r="A16" s="105"/>
      <c r="B16" s="105"/>
      <c r="C16" s="47"/>
      <c r="D16" s="47"/>
      <c r="E16" s="47"/>
      <c r="F16" s="47"/>
      <c r="G16" s="47"/>
      <c r="H16" s="47"/>
      <c r="I16" s="47"/>
      <c r="J16" s="47"/>
      <c r="K16" s="47"/>
      <c r="L16" s="47"/>
    </row>
    <row r="17" spans="1:12" ht="28.55" customHeight="1" x14ac:dyDescent="0.25">
      <c r="A17" s="473" t="s">
        <v>116</v>
      </c>
      <c r="B17" s="473" t="s">
        <v>115</v>
      </c>
      <c r="C17" s="480" t="s">
        <v>144</v>
      </c>
      <c r="D17" s="480"/>
      <c r="E17" s="480"/>
      <c r="F17" s="480"/>
      <c r="G17" s="480"/>
      <c r="H17" s="480"/>
      <c r="I17" s="474" t="s">
        <v>114</v>
      </c>
      <c r="J17" s="477" t="s">
        <v>146</v>
      </c>
      <c r="K17" s="473" t="s">
        <v>113</v>
      </c>
      <c r="L17" s="476" t="s">
        <v>145</v>
      </c>
    </row>
    <row r="18" spans="1:12" ht="58.6" customHeight="1" x14ac:dyDescent="0.25">
      <c r="A18" s="473"/>
      <c r="B18" s="473"/>
      <c r="C18" s="481" t="s">
        <v>1</v>
      </c>
      <c r="D18" s="481"/>
      <c r="E18" s="55"/>
      <c r="F18" s="56"/>
      <c r="G18" s="482" t="s">
        <v>0</v>
      </c>
      <c r="H18" s="483"/>
      <c r="I18" s="474"/>
      <c r="J18" s="478"/>
      <c r="K18" s="473"/>
      <c r="L18" s="476"/>
    </row>
    <row r="19" spans="1:12" ht="46.9" x14ac:dyDescent="0.25">
      <c r="A19" s="473"/>
      <c r="B19" s="473"/>
      <c r="C19" s="46" t="s">
        <v>112</v>
      </c>
      <c r="D19" s="46" t="s">
        <v>111</v>
      </c>
      <c r="E19" s="46" t="s">
        <v>112</v>
      </c>
      <c r="F19" s="46" t="s">
        <v>111</v>
      </c>
      <c r="G19" s="46" t="s">
        <v>112</v>
      </c>
      <c r="H19" s="46" t="s">
        <v>111</v>
      </c>
      <c r="I19" s="474"/>
      <c r="J19" s="479"/>
      <c r="K19" s="473"/>
      <c r="L19" s="476"/>
    </row>
    <row r="20" spans="1:12" ht="13.6" customHeight="1" x14ac:dyDescent="0.25">
      <c r="A20" s="40">
        <v>1</v>
      </c>
      <c r="B20" s="40">
        <v>2</v>
      </c>
      <c r="C20" s="46">
        <v>3</v>
      </c>
      <c r="D20" s="46">
        <v>4</v>
      </c>
      <c r="E20" s="46">
        <v>5</v>
      </c>
      <c r="F20" s="46">
        <v>6</v>
      </c>
      <c r="G20" s="46">
        <v>7</v>
      </c>
      <c r="H20" s="46">
        <v>8</v>
      </c>
      <c r="I20" s="46">
        <v>9</v>
      </c>
      <c r="J20" s="46">
        <v>10</v>
      </c>
      <c r="K20" s="46">
        <v>11</v>
      </c>
      <c r="L20" s="46">
        <v>12</v>
      </c>
    </row>
    <row r="21" spans="1:12" x14ac:dyDescent="0.25">
      <c r="A21" s="43">
        <v>1</v>
      </c>
      <c r="B21" s="44" t="s">
        <v>110</v>
      </c>
      <c r="C21" s="41" t="s">
        <v>243</v>
      </c>
      <c r="D21" s="41" t="s">
        <v>243</v>
      </c>
      <c r="E21" s="41" t="s">
        <v>243</v>
      </c>
      <c r="F21" s="41" t="s">
        <v>243</v>
      </c>
      <c r="G21" s="41" t="s">
        <v>243</v>
      </c>
      <c r="H21" s="41" t="s">
        <v>243</v>
      </c>
      <c r="I21" s="41" t="s">
        <v>243</v>
      </c>
      <c r="J21" s="41" t="s">
        <v>243</v>
      </c>
      <c r="K21" s="41" t="s">
        <v>243</v>
      </c>
      <c r="L21" s="41" t="s">
        <v>243</v>
      </c>
    </row>
    <row r="22" spans="1:12" x14ac:dyDescent="0.25">
      <c r="A22" s="43" t="s">
        <v>109</v>
      </c>
      <c r="B22" s="45" t="s">
        <v>147</v>
      </c>
      <c r="C22" s="41" t="s">
        <v>243</v>
      </c>
      <c r="D22" s="41" t="s">
        <v>243</v>
      </c>
      <c r="E22" s="41" t="s">
        <v>243</v>
      </c>
      <c r="F22" s="41" t="s">
        <v>243</v>
      </c>
      <c r="G22" s="41" t="s">
        <v>243</v>
      </c>
      <c r="H22" s="41" t="s">
        <v>243</v>
      </c>
      <c r="I22" s="41" t="s">
        <v>243</v>
      </c>
      <c r="J22" s="41" t="s">
        <v>243</v>
      </c>
      <c r="K22" s="41" t="s">
        <v>243</v>
      </c>
      <c r="L22" s="41" t="s">
        <v>243</v>
      </c>
    </row>
    <row r="23" spans="1:12" s="39" customFormat="1" x14ac:dyDescent="0.25">
      <c r="A23" s="43" t="s">
        <v>108</v>
      </c>
      <c r="B23" s="45" t="s">
        <v>149</v>
      </c>
      <c r="C23" s="41" t="s">
        <v>243</v>
      </c>
      <c r="D23" s="41" t="s">
        <v>243</v>
      </c>
      <c r="E23" s="41" t="s">
        <v>243</v>
      </c>
      <c r="F23" s="41" t="s">
        <v>243</v>
      </c>
      <c r="G23" s="41" t="s">
        <v>243</v>
      </c>
      <c r="H23" s="41" t="s">
        <v>243</v>
      </c>
      <c r="I23" s="41" t="s">
        <v>243</v>
      </c>
      <c r="J23" s="41" t="s">
        <v>243</v>
      </c>
      <c r="K23" s="41" t="s">
        <v>243</v>
      </c>
      <c r="L23" s="41" t="s">
        <v>243</v>
      </c>
    </row>
    <row r="24" spans="1:12" s="39" customFormat="1" ht="31.25" x14ac:dyDescent="0.25">
      <c r="A24" s="43" t="s">
        <v>148</v>
      </c>
      <c r="B24" s="45" t="s">
        <v>153</v>
      </c>
      <c r="C24" s="41" t="s">
        <v>243</v>
      </c>
      <c r="D24" s="41" t="s">
        <v>243</v>
      </c>
      <c r="E24" s="41" t="s">
        <v>243</v>
      </c>
      <c r="F24" s="41" t="s">
        <v>243</v>
      </c>
      <c r="G24" s="41" t="s">
        <v>243</v>
      </c>
      <c r="H24" s="41" t="s">
        <v>243</v>
      </c>
      <c r="I24" s="41" t="s">
        <v>243</v>
      </c>
      <c r="J24" s="41" t="s">
        <v>243</v>
      </c>
      <c r="K24" s="41" t="s">
        <v>243</v>
      </c>
      <c r="L24" s="41" t="s">
        <v>243</v>
      </c>
    </row>
    <row r="25" spans="1:12" s="39" customFormat="1" x14ac:dyDescent="0.25">
      <c r="A25" s="43" t="s">
        <v>107</v>
      </c>
      <c r="B25" s="45" t="s">
        <v>152</v>
      </c>
      <c r="C25" s="41" t="s">
        <v>243</v>
      </c>
      <c r="D25" s="41" t="s">
        <v>243</v>
      </c>
      <c r="E25" s="41" t="s">
        <v>243</v>
      </c>
      <c r="F25" s="41" t="s">
        <v>243</v>
      </c>
      <c r="G25" s="41" t="s">
        <v>243</v>
      </c>
      <c r="H25" s="41" t="s">
        <v>243</v>
      </c>
      <c r="I25" s="41" t="s">
        <v>243</v>
      </c>
      <c r="J25" s="41" t="s">
        <v>243</v>
      </c>
      <c r="K25" s="41" t="s">
        <v>243</v>
      </c>
      <c r="L25" s="41" t="s">
        <v>243</v>
      </c>
    </row>
    <row r="26" spans="1:12" s="39" customFormat="1" x14ac:dyDescent="0.25">
      <c r="A26" s="43" t="s">
        <v>106</v>
      </c>
      <c r="B26" s="45" t="s">
        <v>154</v>
      </c>
      <c r="C26" s="41" t="s">
        <v>243</v>
      </c>
      <c r="D26" s="41" t="s">
        <v>243</v>
      </c>
      <c r="E26" s="41" t="s">
        <v>243</v>
      </c>
      <c r="F26" s="41" t="s">
        <v>243</v>
      </c>
      <c r="G26" s="41" t="s">
        <v>243</v>
      </c>
      <c r="H26" s="41" t="s">
        <v>243</v>
      </c>
      <c r="I26" s="41" t="s">
        <v>243</v>
      </c>
      <c r="J26" s="41" t="s">
        <v>243</v>
      </c>
      <c r="K26" s="41" t="s">
        <v>243</v>
      </c>
      <c r="L26" s="41" t="s">
        <v>243</v>
      </c>
    </row>
    <row r="27" spans="1:12" s="39" customFormat="1" x14ac:dyDescent="0.25">
      <c r="A27" s="43" t="s">
        <v>105</v>
      </c>
      <c r="B27" s="42" t="s">
        <v>150</v>
      </c>
      <c r="C27" s="352" t="s">
        <v>590</v>
      </c>
      <c r="D27" s="352" t="s">
        <v>590</v>
      </c>
      <c r="E27" s="41" t="s">
        <v>243</v>
      </c>
      <c r="F27" s="41" t="s">
        <v>243</v>
      </c>
      <c r="G27" s="41" t="s">
        <v>243</v>
      </c>
      <c r="H27" s="41" t="s">
        <v>243</v>
      </c>
      <c r="I27" s="41" t="s">
        <v>243</v>
      </c>
      <c r="J27" s="41" t="s">
        <v>243</v>
      </c>
      <c r="K27" s="41" t="s">
        <v>243</v>
      </c>
      <c r="L27" s="41" t="s">
        <v>243</v>
      </c>
    </row>
    <row r="28" spans="1:12" s="39" customFormat="1" x14ac:dyDescent="0.25">
      <c r="A28" s="43" t="s">
        <v>103</v>
      </c>
      <c r="B28" s="42" t="s">
        <v>155</v>
      </c>
      <c r="C28" s="352" t="s">
        <v>591</v>
      </c>
      <c r="D28" s="352" t="s">
        <v>591</v>
      </c>
      <c r="E28" s="41" t="s">
        <v>243</v>
      </c>
      <c r="F28" s="41" t="s">
        <v>243</v>
      </c>
      <c r="G28" s="41" t="s">
        <v>243</v>
      </c>
      <c r="H28" s="41" t="s">
        <v>243</v>
      </c>
      <c r="I28" s="41" t="s">
        <v>243</v>
      </c>
      <c r="J28" s="41" t="s">
        <v>243</v>
      </c>
      <c r="K28" s="41" t="s">
        <v>243</v>
      </c>
      <c r="L28" s="41" t="s">
        <v>243</v>
      </c>
    </row>
    <row r="29" spans="1:12" s="39" customFormat="1" x14ac:dyDescent="0.25">
      <c r="A29" s="43" t="s">
        <v>166</v>
      </c>
      <c r="B29" s="42" t="s">
        <v>134</v>
      </c>
      <c r="C29" s="352" t="s">
        <v>243</v>
      </c>
      <c r="D29" s="41" t="s">
        <v>243</v>
      </c>
      <c r="E29" s="41" t="s">
        <v>243</v>
      </c>
      <c r="F29" s="41" t="s">
        <v>243</v>
      </c>
      <c r="G29" s="41" t="s">
        <v>243</v>
      </c>
      <c r="H29" s="41" t="s">
        <v>243</v>
      </c>
      <c r="I29" s="41" t="s">
        <v>243</v>
      </c>
      <c r="J29" s="41" t="s">
        <v>243</v>
      </c>
      <c r="K29" s="41" t="s">
        <v>243</v>
      </c>
      <c r="L29" s="41" t="s">
        <v>243</v>
      </c>
    </row>
    <row r="30" spans="1:12" s="39" customFormat="1" ht="31.25" x14ac:dyDescent="0.25">
      <c r="A30" s="43" t="s">
        <v>167</v>
      </c>
      <c r="B30" s="42" t="s">
        <v>159</v>
      </c>
      <c r="C30" s="41" t="s">
        <v>243</v>
      </c>
      <c r="D30" s="41" t="s">
        <v>243</v>
      </c>
      <c r="E30" s="41" t="s">
        <v>243</v>
      </c>
      <c r="F30" s="41" t="s">
        <v>243</v>
      </c>
      <c r="G30" s="41" t="s">
        <v>243</v>
      </c>
      <c r="H30" s="41" t="s">
        <v>243</v>
      </c>
      <c r="I30" s="41" t="s">
        <v>243</v>
      </c>
      <c r="J30" s="41" t="s">
        <v>243</v>
      </c>
      <c r="K30" s="41" t="s">
        <v>243</v>
      </c>
      <c r="L30" s="41" t="s">
        <v>243</v>
      </c>
    </row>
    <row r="31" spans="1:12" s="39" customFormat="1" x14ac:dyDescent="0.25">
      <c r="A31" s="43" t="s">
        <v>168</v>
      </c>
      <c r="B31" s="42" t="s">
        <v>104</v>
      </c>
      <c r="C31" s="41" t="s">
        <v>243</v>
      </c>
      <c r="D31" s="41" t="s">
        <v>243</v>
      </c>
      <c r="E31" s="41" t="s">
        <v>243</v>
      </c>
      <c r="F31" s="41" t="s">
        <v>243</v>
      </c>
      <c r="G31" s="41" t="s">
        <v>243</v>
      </c>
      <c r="H31" s="41" t="s">
        <v>243</v>
      </c>
      <c r="I31" s="41" t="s">
        <v>243</v>
      </c>
      <c r="J31" s="41" t="s">
        <v>243</v>
      </c>
      <c r="K31" s="41" t="s">
        <v>243</v>
      </c>
      <c r="L31" s="41" t="s">
        <v>243</v>
      </c>
    </row>
    <row r="32" spans="1:12" x14ac:dyDescent="0.25">
      <c r="A32" s="43" t="s">
        <v>169</v>
      </c>
      <c r="B32" s="42" t="s">
        <v>151</v>
      </c>
      <c r="C32" s="352" t="s">
        <v>243</v>
      </c>
      <c r="D32" s="41" t="s">
        <v>243</v>
      </c>
      <c r="E32" s="41" t="s">
        <v>243</v>
      </c>
      <c r="F32" s="41" t="s">
        <v>243</v>
      </c>
      <c r="G32" s="41" t="s">
        <v>243</v>
      </c>
      <c r="H32" s="41" t="s">
        <v>243</v>
      </c>
      <c r="I32" s="41" t="s">
        <v>243</v>
      </c>
      <c r="J32" s="41" t="s">
        <v>243</v>
      </c>
      <c r="K32" s="41" t="s">
        <v>243</v>
      </c>
      <c r="L32" s="41" t="s">
        <v>243</v>
      </c>
    </row>
    <row r="33" spans="1:12" x14ac:dyDescent="0.25">
      <c r="A33" s="43" t="s">
        <v>170</v>
      </c>
      <c r="B33" s="42" t="s">
        <v>102</v>
      </c>
      <c r="C33" s="352" t="s">
        <v>591</v>
      </c>
      <c r="D33" s="352" t="s">
        <v>591</v>
      </c>
      <c r="E33" s="41" t="s">
        <v>243</v>
      </c>
      <c r="F33" s="41" t="s">
        <v>243</v>
      </c>
      <c r="G33" s="41" t="s">
        <v>243</v>
      </c>
      <c r="H33" s="41" t="s">
        <v>243</v>
      </c>
      <c r="I33" s="41" t="s">
        <v>243</v>
      </c>
      <c r="J33" s="41" t="s">
        <v>243</v>
      </c>
      <c r="K33" s="41" t="s">
        <v>243</v>
      </c>
      <c r="L33" s="41" t="s">
        <v>243</v>
      </c>
    </row>
    <row r="34" spans="1:12" x14ac:dyDescent="0.25">
      <c r="A34" s="43" t="s">
        <v>171</v>
      </c>
      <c r="B34" s="44" t="s">
        <v>101</v>
      </c>
      <c r="C34" s="352" t="s">
        <v>243</v>
      </c>
      <c r="D34" s="41" t="s">
        <v>243</v>
      </c>
      <c r="E34" s="41" t="s">
        <v>243</v>
      </c>
      <c r="F34" s="41" t="s">
        <v>243</v>
      </c>
      <c r="G34" s="41" t="s">
        <v>243</v>
      </c>
      <c r="H34" s="41" t="s">
        <v>243</v>
      </c>
      <c r="I34" s="41" t="s">
        <v>243</v>
      </c>
      <c r="J34" s="41" t="s">
        <v>243</v>
      </c>
      <c r="K34" s="41" t="s">
        <v>243</v>
      </c>
      <c r="L34" s="41" t="s">
        <v>243</v>
      </c>
    </row>
    <row r="35" spans="1:12" ht="31.25" x14ac:dyDescent="0.25">
      <c r="A35" s="43">
        <v>2</v>
      </c>
      <c r="B35" s="42" t="s">
        <v>156</v>
      </c>
      <c r="C35" s="352" t="s">
        <v>555</v>
      </c>
      <c r="D35" s="352" t="s">
        <v>592</v>
      </c>
      <c r="E35" s="41" t="s">
        <v>243</v>
      </c>
      <c r="F35" s="41" t="s">
        <v>243</v>
      </c>
      <c r="G35" s="41" t="s">
        <v>243</v>
      </c>
      <c r="H35" s="41" t="s">
        <v>243</v>
      </c>
      <c r="I35" s="41" t="s">
        <v>243</v>
      </c>
      <c r="J35" s="41" t="s">
        <v>243</v>
      </c>
      <c r="K35" s="41" t="s">
        <v>243</v>
      </c>
      <c r="L35" s="41" t="s">
        <v>243</v>
      </c>
    </row>
    <row r="36" spans="1:12" x14ac:dyDescent="0.25">
      <c r="A36" s="43" t="s">
        <v>100</v>
      </c>
      <c r="B36" s="42" t="s">
        <v>158</v>
      </c>
      <c r="C36" s="352" t="s">
        <v>582</v>
      </c>
      <c r="D36" s="352" t="s">
        <v>583</v>
      </c>
      <c r="E36" s="41" t="s">
        <v>243</v>
      </c>
      <c r="F36" s="41" t="s">
        <v>243</v>
      </c>
      <c r="G36" s="352" t="s">
        <v>582</v>
      </c>
      <c r="H36" s="352" t="s">
        <v>592</v>
      </c>
      <c r="I36" s="41" t="s">
        <v>243</v>
      </c>
      <c r="J36" s="41" t="s">
        <v>243</v>
      </c>
      <c r="K36" s="41" t="s">
        <v>243</v>
      </c>
      <c r="L36" s="41" t="s">
        <v>243</v>
      </c>
    </row>
    <row r="37" spans="1:12" x14ac:dyDescent="0.25">
      <c r="A37" s="43" t="s">
        <v>99</v>
      </c>
      <c r="B37" s="44" t="s">
        <v>228</v>
      </c>
      <c r="C37" s="382" t="s">
        <v>555</v>
      </c>
      <c r="D37" s="352" t="s">
        <v>554</v>
      </c>
      <c r="E37" s="41" t="s">
        <v>243</v>
      </c>
      <c r="F37" s="41" t="s">
        <v>243</v>
      </c>
      <c r="G37" s="352" t="s">
        <v>555</v>
      </c>
      <c r="H37" s="352" t="s">
        <v>593</v>
      </c>
      <c r="I37" s="41" t="s">
        <v>243</v>
      </c>
      <c r="J37" s="41" t="s">
        <v>243</v>
      </c>
      <c r="K37" s="41" t="s">
        <v>243</v>
      </c>
      <c r="L37" s="41" t="s">
        <v>243</v>
      </c>
    </row>
    <row r="38" spans="1:12" x14ac:dyDescent="0.25">
      <c r="A38" s="43">
        <v>3</v>
      </c>
      <c r="B38" s="42" t="s">
        <v>157</v>
      </c>
      <c r="C38" s="41" t="s">
        <v>243</v>
      </c>
      <c r="D38" s="352" t="s">
        <v>243</v>
      </c>
      <c r="E38" s="41" t="s">
        <v>243</v>
      </c>
      <c r="F38" s="41" t="s">
        <v>243</v>
      </c>
      <c r="G38" s="41" t="s">
        <v>243</v>
      </c>
      <c r="H38" s="41" t="s">
        <v>243</v>
      </c>
      <c r="I38" s="41" t="s">
        <v>243</v>
      </c>
      <c r="J38" s="41" t="s">
        <v>243</v>
      </c>
      <c r="K38" s="41" t="s">
        <v>243</v>
      </c>
      <c r="L38" s="41" t="s">
        <v>243</v>
      </c>
    </row>
    <row r="39" spans="1:12" x14ac:dyDescent="0.25">
      <c r="A39" s="43" t="s">
        <v>98</v>
      </c>
      <c r="B39" s="42" t="s">
        <v>96</v>
      </c>
      <c r="C39" s="352" t="s">
        <v>555</v>
      </c>
      <c r="D39" s="352" t="s">
        <v>554</v>
      </c>
      <c r="E39" s="41" t="s">
        <v>243</v>
      </c>
      <c r="F39" s="41" t="s">
        <v>243</v>
      </c>
      <c r="G39" s="352" t="s">
        <v>555</v>
      </c>
      <c r="H39" s="352" t="s">
        <v>594</v>
      </c>
      <c r="I39" s="41" t="s">
        <v>243</v>
      </c>
      <c r="J39" s="41" t="s">
        <v>243</v>
      </c>
      <c r="K39" s="41" t="s">
        <v>243</v>
      </c>
      <c r="L39" s="41" t="s">
        <v>243</v>
      </c>
    </row>
    <row r="40" spans="1:12" x14ac:dyDescent="0.25">
      <c r="A40" s="43" t="s">
        <v>97</v>
      </c>
      <c r="B40" s="42" t="s">
        <v>94</v>
      </c>
      <c r="C40" s="382" t="str">
        <f>C37</f>
        <v>07.2020</v>
      </c>
      <c r="D40" s="352" t="str">
        <f>D37</f>
        <v>12.2030</v>
      </c>
      <c r="E40" s="41" t="s">
        <v>243</v>
      </c>
      <c r="F40" s="41" t="s">
        <v>243</v>
      </c>
      <c r="G40" s="352" t="s">
        <v>555</v>
      </c>
      <c r="H40" s="352" t="s">
        <v>593</v>
      </c>
      <c r="I40" s="41" t="s">
        <v>243</v>
      </c>
      <c r="J40" s="41" t="s">
        <v>243</v>
      </c>
      <c r="K40" s="41" t="s">
        <v>243</v>
      </c>
      <c r="L40" s="41" t="s">
        <v>243</v>
      </c>
    </row>
    <row r="41" spans="1:12" ht="31.25" x14ac:dyDescent="0.25">
      <c r="A41" s="43" t="s">
        <v>95</v>
      </c>
      <c r="B41" s="42" t="s">
        <v>162</v>
      </c>
      <c r="C41" s="41" t="s">
        <v>243</v>
      </c>
      <c r="D41" s="41" t="s">
        <v>243</v>
      </c>
      <c r="E41" s="41" t="s">
        <v>243</v>
      </c>
      <c r="F41" s="41" t="s">
        <v>243</v>
      </c>
      <c r="G41" s="41" t="s">
        <v>243</v>
      </c>
      <c r="H41" s="41" t="s">
        <v>243</v>
      </c>
      <c r="I41" s="41" t="s">
        <v>243</v>
      </c>
      <c r="J41" s="41" t="s">
        <v>243</v>
      </c>
      <c r="K41" s="41" t="s">
        <v>243</v>
      </c>
      <c r="L41" s="41" t="s">
        <v>243</v>
      </c>
    </row>
    <row r="42" spans="1:12" ht="62.5" x14ac:dyDescent="0.25">
      <c r="A42" s="43" t="s">
        <v>93</v>
      </c>
      <c r="B42" s="42" t="s">
        <v>160</v>
      </c>
      <c r="C42" s="41" t="s">
        <v>243</v>
      </c>
      <c r="D42" s="41" t="s">
        <v>243</v>
      </c>
      <c r="E42" s="41" t="s">
        <v>243</v>
      </c>
      <c r="F42" s="41" t="s">
        <v>243</v>
      </c>
      <c r="G42" s="41" t="s">
        <v>243</v>
      </c>
      <c r="H42" s="41" t="s">
        <v>243</v>
      </c>
      <c r="I42" s="41" t="s">
        <v>243</v>
      </c>
      <c r="J42" s="41" t="s">
        <v>243</v>
      </c>
      <c r="K42" s="41" t="s">
        <v>243</v>
      </c>
      <c r="L42" s="41" t="s">
        <v>243</v>
      </c>
    </row>
    <row r="43" spans="1:12" x14ac:dyDescent="0.25">
      <c r="A43" s="43" t="s">
        <v>91</v>
      </c>
      <c r="B43" s="42" t="s">
        <v>92</v>
      </c>
      <c r="C43" s="352" t="s">
        <v>555</v>
      </c>
      <c r="D43" s="352" t="s">
        <v>554</v>
      </c>
      <c r="E43" s="41" t="s">
        <v>243</v>
      </c>
      <c r="F43" s="41" t="s">
        <v>243</v>
      </c>
      <c r="G43" s="352" t="s">
        <v>555</v>
      </c>
      <c r="H43" s="352" t="s">
        <v>593</v>
      </c>
      <c r="I43" s="41" t="s">
        <v>243</v>
      </c>
      <c r="J43" s="41" t="s">
        <v>243</v>
      </c>
      <c r="K43" s="41" t="s">
        <v>243</v>
      </c>
      <c r="L43" s="41" t="s">
        <v>243</v>
      </c>
    </row>
    <row r="44" spans="1:12" x14ac:dyDescent="0.25">
      <c r="A44" s="43" t="s">
        <v>172</v>
      </c>
      <c r="B44" s="44" t="s">
        <v>90</v>
      </c>
      <c r="C44" s="382" t="s">
        <v>553</v>
      </c>
      <c r="D44" s="382" t="str">
        <f t="shared" ref="D44" si="0">D37</f>
        <v>12.2030</v>
      </c>
      <c r="E44" s="41" t="s">
        <v>243</v>
      </c>
      <c r="F44" s="41" t="s">
        <v>243</v>
      </c>
      <c r="G44" s="382" t="s">
        <v>553</v>
      </c>
      <c r="H44" s="352" t="s">
        <v>593</v>
      </c>
      <c r="I44" s="41" t="s">
        <v>243</v>
      </c>
      <c r="J44" s="41" t="s">
        <v>243</v>
      </c>
      <c r="K44" s="41" t="s">
        <v>243</v>
      </c>
      <c r="L44" s="41" t="s">
        <v>243</v>
      </c>
    </row>
    <row r="45" spans="1:12" x14ac:dyDescent="0.25">
      <c r="A45" s="43">
        <v>4</v>
      </c>
      <c r="B45" s="42" t="s">
        <v>88</v>
      </c>
      <c r="C45" s="41" t="s">
        <v>243</v>
      </c>
      <c r="D45" s="41" t="s">
        <v>243</v>
      </c>
      <c r="E45" s="41" t="s">
        <v>243</v>
      </c>
      <c r="F45" s="41" t="s">
        <v>243</v>
      </c>
      <c r="G45" s="41" t="s">
        <v>243</v>
      </c>
      <c r="H45" s="41" t="s">
        <v>243</v>
      </c>
      <c r="I45" s="41" t="s">
        <v>243</v>
      </c>
      <c r="J45" s="41" t="s">
        <v>243</v>
      </c>
      <c r="K45" s="41" t="s">
        <v>243</v>
      </c>
      <c r="L45" s="41" t="s">
        <v>243</v>
      </c>
    </row>
    <row r="46" spans="1:12" ht="31.25" x14ac:dyDescent="0.25">
      <c r="A46" s="43" t="s">
        <v>89</v>
      </c>
      <c r="B46" s="42" t="s">
        <v>161</v>
      </c>
      <c r="C46" s="41" t="s">
        <v>243</v>
      </c>
      <c r="D46" s="41" t="s">
        <v>243</v>
      </c>
      <c r="E46" s="41" t="s">
        <v>243</v>
      </c>
      <c r="F46" s="41" t="s">
        <v>243</v>
      </c>
      <c r="G46" s="41" t="s">
        <v>243</v>
      </c>
      <c r="H46" s="41" t="s">
        <v>243</v>
      </c>
      <c r="I46" s="41" t="s">
        <v>243</v>
      </c>
      <c r="J46" s="41" t="s">
        <v>243</v>
      </c>
      <c r="K46" s="41" t="s">
        <v>243</v>
      </c>
      <c r="L46" s="41" t="s">
        <v>243</v>
      </c>
    </row>
    <row r="47" spans="1:12" ht="31.25" x14ac:dyDescent="0.25">
      <c r="A47" s="43" t="s">
        <v>87</v>
      </c>
      <c r="B47" s="42" t="s">
        <v>163</v>
      </c>
      <c r="C47" s="41" t="s">
        <v>243</v>
      </c>
      <c r="D47" s="41" t="s">
        <v>243</v>
      </c>
      <c r="E47" s="41" t="s">
        <v>243</v>
      </c>
      <c r="F47" s="41" t="s">
        <v>243</v>
      </c>
      <c r="G47" s="41" t="s">
        <v>243</v>
      </c>
      <c r="H47" s="41" t="s">
        <v>243</v>
      </c>
      <c r="I47" s="41" t="s">
        <v>243</v>
      </c>
      <c r="J47" s="41" t="s">
        <v>243</v>
      </c>
      <c r="K47" s="41" t="s">
        <v>243</v>
      </c>
      <c r="L47" s="41" t="s">
        <v>243</v>
      </c>
    </row>
    <row r="48" spans="1:12" ht="31.25" x14ac:dyDescent="0.25">
      <c r="A48" s="43" t="s">
        <v>85</v>
      </c>
      <c r="B48" s="42" t="s">
        <v>86</v>
      </c>
      <c r="C48" s="41" t="s">
        <v>243</v>
      </c>
      <c r="D48" s="41" t="s">
        <v>243</v>
      </c>
      <c r="E48" s="41" t="s">
        <v>243</v>
      </c>
      <c r="F48" s="41" t="s">
        <v>243</v>
      </c>
      <c r="G48" s="41" t="s">
        <v>243</v>
      </c>
      <c r="H48" s="41" t="s">
        <v>243</v>
      </c>
      <c r="I48" s="41" t="s">
        <v>243</v>
      </c>
      <c r="J48" s="41" t="s">
        <v>243</v>
      </c>
      <c r="K48" s="41" t="s">
        <v>243</v>
      </c>
      <c r="L48" s="41" t="s">
        <v>243</v>
      </c>
    </row>
    <row r="49" spans="1:12" x14ac:dyDescent="0.25">
      <c r="A49" s="43" t="s">
        <v>83</v>
      </c>
      <c r="B49" s="57" t="s">
        <v>164</v>
      </c>
      <c r="C49" s="382" t="str">
        <f>C44</f>
        <v>12.2020</v>
      </c>
      <c r="D49" s="382" t="s">
        <v>554</v>
      </c>
      <c r="E49" s="41" t="s">
        <v>243</v>
      </c>
      <c r="F49" s="41" t="s">
        <v>243</v>
      </c>
      <c r="G49" s="382" t="s">
        <v>553</v>
      </c>
      <c r="H49" s="382" t="s">
        <v>593</v>
      </c>
      <c r="I49" s="41" t="s">
        <v>243</v>
      </c>
      <c r="J49" s="41" t="s">
        <v>243</v>
      </c>
      <c r="K49" s="41" t="s">
        <v>243</v>
      </c>
      <c r="L49" s="41" t="s">
        <v>243</v>
      </c>
    </row>
    <row r="50" spans="1:12" x14ac:dyDescent="0.25">
      <c r="A50" s="43" t="s">
        <v>165</v>
      </c>
      <c r="B50" s="42" t="s">
        <v>84</v>
      </c>
      <c r="C50" s="41" t="s">
        <v>243</v>
      </c>
      <c r="D50" s="41" t="s">
        <v>243</v>
      </c>
      <c r="E50" s="41" t="s">
        <v>243</v>
      </c>
      <c r="F50" s="41" t="s">
        <v>243</v>
      </c>
      <c r="G50" s="41" t="s">
        <v>243</v>
      </c>
      <c r="H50" s="41" t="s">
        <v>243</v>
      </c>
      <c r="I50" s="41" t="s">
        <v>243</v>
      </c>
      <c r="J50" s="41" t="s">
        <v>243</v>
      </c>
      <c r="K50" s="41" t="s">
        <v>243</v>
      </c>
      <c r="L50" s="41" t="s">
        <v>243</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BG73"/>
  <sheetViews>
    <sheetView topLeftCell="A13" zoomScale="85" zoomScaleNormal="85" zoomScaleSheetLayoutView="70" workbookViewId="0">
      <pane xSplit="7" ySplit="7" topLeftCell="AV47" activePane="bottomRight" state="frozen"/>
      <selection activeCell="A13" sqref="A13"/>
      <selection pane="topRight" activeCell="H13" sqref="H13"/>
      <selection pane="bottomLeft" activeCell="A20" sqref="A20"/>
      <selection pane="bottomRight" activeCell="BF48" sqref="BF48"/>
    </sheetView>
  </sheetViews>
  <sheetFormatPr defaultColWidth="9.125" defaultRowHeight="15.65" x14ac:dyDescent="0.25"/>
  <cols>
    <col min="1" max="1" width="9.125" style="38"/>
    <col min="2" max="2" width="81.125" style="38" customWidth="1"/>
    <col min="3" max="3" width="15.375" style="38" customWidth="1"/>
    <col min="4" max="4" width="13" style="38" customWidth="1"/>
    <col min="5" max="6" width="13.375" style="38" customWidth="1"/>
    <col min="7" max="7" width="12.875" style="38" customWidth="1"/>
    <col min="8" max="8" width="15.25" style="38" customWidth="1"/>
    <col min="9" max="9" width="6.75" style="38" customWidth="1"/>
    <col min="10" max="10" width="10.75" style="38" customWidth="1"/>
    <col min="11" max="11" width="6.75" style="38" customWidth="1"/>
    <col min="12" max="12" width="9.375" style="38" customWidth="1"/>
    <col min="13" max="13" width="8.375" style="38" customWidth="1"/>
    <col min="14" max="14" width="11.25" style="38" customWidth="1"/>
    <col min="15" max="15" width="7.125" style="38" customWidth="1"/>
    <col min="16" max="16" width="15.25" style="38" customWidth="1"/>
    <col min="17" max="17" width="11.375" style="38" hidden="1" customWidth="1"/>
    <col min="18" max="18" width="8.375" style="38" customWidth="1"/>
    <col min="19" max="19" width="9.625" style="38" customWidth="1"/>
    <col min="20" max="20" width="8.375" style="38" customWidth="1"/>
    <col min="21" max="21" width="15.25" style="38" customWidth="1"/>
    <col min="22" max="22" width="7" style="38" customWidth="1"/>
    <col min="23" max="23" width="12.75" style="38" customWidth="1"/>
    <col min="24" max="24" width="7" style="38" customWidth="1"/>
    <col min="25" max="25" width="12.875" style="38" customWidth="1"/>
    <col min="26" max="26" width="7.125" style="38" customWidth="1"/>
    <col min="27" max="27" width="11.75" style="38" customWidth="1"/>
    <col min="28" max="28" width="7.125" style="38" customWidth="1"/>
    <col min="29" max="29" width="12.125" style="38" customWidth="1"/>
    <col min="30" max="32" width="7.125" style="38" customWidth="1"/>
    <col min="33" max="33" width="12.625" style="38" customWidth="1"/>
    <col min="34" max="36" width="7.125" style="38" customWidth="1"/>
    <col min="37" max="37" width="12.125" style="38" customWidth="1"/>
    <col min="38" max="40" width="7.125" style="38" customWidth="1"/>
    <col min="41" max="41" width="12.75" style="38" customWidth="1"/>
    <col min="42" max="44" width="7.125" style="38" customWidth="1"/>
    <col min="45" max="45" width="11" style="38" customWidth="1"/>
    <col min="46" max="48" width="7.125" style="38" customWidth="1"/>
    <col min="49" max="49" width="12.375" style="38" customWidth="1"/>
    <col min="50" max="50" width="9" style="38" customWidth="1"/>
    <col min="51" max="52" width="9.625" style="38" bestFit="1" customWidth="1"/>
    <col min="53" max="53" width="11.875" style="38" customWidth="1"/>
    <col min="54" max="56" width="9.125" style="38"/>
    <col min="57" max="57" width="12.125" style="38" customWidth="1"/>
    <col min="58" max="58" width="14.125" style="38" customWidth="1"/>
    <col min="59" max="16384" width="9.125" style="38"/>
  </cols>
  <sheetData>
    <row r="1" spans="1:59" ht="18.7" customHeight="1" x14ac:dyDescent="0.25">
      <c r="A1" s="423" t="str">
        <f>' 1. паспорт местополож'!A1:C1</f>
        <v>Год раскрытия информации: 2026 год</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c r="AE1" s="423"/>
      <c r="AF1" s="423"/>
      <c r="AG1" s="423"/>
      <c r="AH1" s="423"/>
      <c r="AI1" s="423"/>
      <c r="AJ1" s="423"/>
      <c r="AK1" s="423"/>
      <c r="AL1" s="423"/>
      <c r="AM1" s="423"/>
      <c r="AN1" s="423"/>
      <c r="AO1" s="423"/>
      <c r="AP1" s="423"/>
      <c r="AQ1" s="423"/>
      <c r="AR1" s="423"/>
      <c r="AS1" s="423"/>
      <c r="AT1" s="423"/>
      <c r="AU1" s="423"/>
      <c r="AV1" s="423"/>
      <c r="AW1" s="423"/>
      <c r="AX1" s="423"/>
    </row>
    <row r="2" spans="1:59" ht="15.8" x14ac:dyDescent="0.25">
      <c r="AX2" s="277"/>
    </row>
    <row r="3" spans="1:59" x14ac:dyDescent="0.25">
      <c r="A3" s="492" t="s">
        <v>9</v>
      </c>
      <c r="B3" s="492"/>
      <c r="C3" s="492"/>
      <c r="D3" s="492"/>
      <c r="E3" s="492"/>
      <c r="F3" s="492"/>
      <c r="G3" s="492"/>
      <c r="H3" s="492"/>
      <c r="I3" s="492"/>
      <c r="J3" s="492"/>
      <c r="K3" s="492"/>
      <c r="L3" s="492"/>
      <c r="M3" s="492"/>
      <c r="N3" s="492"/>
      <c r="O3" s="492"/>
      <c r="P3" s="492"/>
      <c r="Q3" s="492"/>
      <c r="R3" s="492"/>
      <c r="S3" s="492"/>
      <c r="T3" s="492"/>
      <c r="U3" s="492"/>
      <c r="V3" s="492"/>
      <c r="W3" s="492"/>
      <c r="X3" s="492"/>
      <c r="Y3" s="492"/>
      <c r="Z3" s="492"/>
      <c r="AA3" s="492"/>
      <c r="AB3" s="492"/>
      <c r="AC3" s="492"/>
      <c r="AD3" s="492"/>
      <c r="AE3" s="492"/>
      <c r="AF3" s="492"/>
      <c r="AG3" s="492"/>
      <c r="AH3" s="492"/>
      <c r="AI3" s="492"/>
      <c r="AJ3" s="492"/>
      <c r="AK3" s="492"/>
      <c r="AL3" s="492"/>
      <c r="AM3" s="492"/>
      <c r="AN3" s="492"/>
      <c r="AO3" s="492"/>
      <c r="AP3" s="492"/>
      <c r="AQ3" s="492"/>
      <c r="AR3" s="492"/>
      <c r="AS3" s="492"/>
      <c r="AT3" s="492"/>
      <c r="AU3" s="492"/>
      <c r="AV3" s="492"/>
      <c r="AW3" s="492"/>
      <c r="AX3" s="492"/>
    </row>
    <row r="4" spans="1:59" ht="24.8" customHeight="1" x14ac:dyDescent="0.25">
      <c r="A4" s="345"/>
      <c r="B4" s="345"/>
      <c r="C4" s="345"/>
      <c r="D4" s="345"/>
      <c r="E4" s="345"/>
      <c r="F4" s="345"/>
      <c r="G4" s="345"/>
      <c r="H4" s="345"/>
      <c r="I4" s="345"/>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c r="AV4" s="234"/>
      <c r="AW4" s="234"/>
      <c r="AX4" s="234"/>
    </row>
    <row r="5" spans="1:59" ht="15.8" x14ac:dyDescent="0.25">
      <c r="A5" s="427" t="str">
        <f>' 1. паспорт местополож'!A5:C5</f>
        <v>Инвестиционная программа ООО "Иркутская энергосэнергосбытовая компания"</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c r="AW5" s="427"/>
      <c r="AX5" s="427"/>
    </row>
    <row r="6" spans="1:59" ht="18.7" customHeight="1"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491"/>
      <c r="AE6" s="491"/>
      <c r="AF6" s="491"/>
      <c r="AG6" s="491"/>
      <c r="AH6" s="491"/>
      <c r="AI6" s="491"/>
      <c r="AJ6" s="491"/>
      <c r="AK6" s="491"/>
      <c r="AL6" s="491"/>
      <c r="AM6" s="491"/>
      <c r="AN6" s="491"/>
      <c r="AO6" s="491"/>
      <c r="AP6" s="491"/>
      <c r="AQ6" s="491"/>
      <c r="AR6" s="491"/>
      <c r="AS6" s="491"/>
      <c r="AT6" s="491"/>
      <c r="AU6" s="491"/>
      <c r="AV6" s="491"/>
      <c r="AW6" s="491"/>
      <c r="AX6" s="491"/>
    </row>
    <row r="7" spans="1:59" ht="15.8" x14ac:dyDescent="0.25">
      <c r="A7" s="345"/>
      <c r="B7" s="345"/>
      <c r="C7" s="345"/>
      <c r="D7" s="345"/>
      <c r="E7" s="345"/>
      <c r="F7" s="345"/>
      <c r="G7" s="345"/>
      <c r="H7" s="345"/>
      <c r="I7" s="345"/>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row>
    <row r="8" spans="1:59" ht="15.8" x14ac:dyDescent="0.25">
      <c r="A8" s="427" t="str">
        <f>' 1. паспорт местополож'!A8:C8</f>
        <v>К_1</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c r="AW8" s="427"/>
      <c r="AX8" s="427"/>
    </row>
    <row r="9" spans="1:59" x14ac:dyDescent="0.25">
      <c r="A9" s="491" t="s">
        <v>7</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c r="AW9" s="491"/>
      <c r="AX9" s="491"/>
    </row>
    <row r="10" spans="1:59" ht="16.5" customHeight="1" x14ac:dyDescent="0.25">
      <c r="A10" s="111"/>
      <c r="B10" s="111"/>
      <c r="C10" s="111"/>
      <c r="D10" s="111"/>
      <c r="E10" s="111"/>
      <c r="F10" s="111"/>
      <c r="G10" s="111"/>
      <c r="H10" s="111"/>
      <c r="I10" s="111"/>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row>
    <row r="11" spans="1:59" ht="15.8" x14ac:dyDescent="0.25">
      <c r="A11" s="427"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row>
    <row r="12" spans="1:59" ht="15.8" customHeight="1" x14ac:dyDescent="0.25">
      <c r="A12" s="491" t="s">
        <v>5</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c r="AW12" s="491"/>
      <c r="AX12" s="491"/>
    </row>
    <row r="13" spans="1:59" ht="15.8" x14ac:dyDescent="0.25">
      <c r="A13" s="493"/>
      <c r="B13" s="493"/>
      <c r="C13" s="493"/>
      <c r="D13" s="493"/>
      <c r="E13" s="493"/>
      <c r="F13" s="493"/>
      <c r="G13" s="493"/>
      <c r="H13" s="493"/>
      <c r="I13" s="493"/>
      <c r="J13" s="493"/>
      <c r="K13" s="493"/>
      <c r="L13" s="493"/>
      <c r="M13" s="493"/>
      <c r="N13" s="493"/>
      <c r="O13" s="493"/>
      <c r="P13" s="493"/>
      <c r="Q13" s="493"/>
      <c r="R13" s="493"/>
      <c r="S13" s="493"/>
      <c r="T13" s="493"/>
      <c r="U13" s="493"/>
      <c r="V13" s="493"/>
      <c r="W13" s="493"/>
      <c r="X13" s="493"/>
      <c r="Y13" s="493"/>
      <c r="Z13" s="493"/>
      <c r="AA13" s="493"/>
      <c r="AB13" s="493"/>
      <c r="AC13" s="493"/>
      <c r="AD13" s="493"/>
      <c r="AE13" s="493"/>
      <c r="AF13" s="493"/>
      <c r="AG13" s="493"/>
      <c r="AH13" s="493"/>
      <c r="AI13" s="493"/>
      <c r="AJ13" s="493"/>
      <c r="AK13" s="493"/>
      <c r="AL13" s="493"/>
      <c r="AM13" s="493"/>
      <c r="AN13" s="493"/>
      <c r="AO13" s="493"/>
      <c r="AP13" s="493"/>
      <c r="AQ13" s="493"/>
      <c r="AR13" s="493"/>
      <c r="AS13" s="493"/>
      <c r="AT13" s="493"/>
      <c r="AU13" s="493"/>
      <c r="AV13" s="493"/>
      <c r="AW13" s="493"/>
      <c r="AX13" s="493"/>
    </row>
    <row r="15" spans="1:59" x14ac:dyDescent="0.25">
      <c r="A15" s="494" t="s">
        <v>316</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c r="AW15" s="494"/>
      <c r="AX15" s="494"/>
    </row>
    <row r="16" spans="1:59" s="346" customFormat="1" ht="32.950000000000003" customHeight="1" x14ac:dyDescent="0.3">
      <c r="A16" s="495" t="s">
        <v>317</v>
      </c>
      <c r="B16" s="495" t="s">
        <v>318</v>
      </c>
      <c r="C16" s="484" t="s">
        <v>319</v>
      </c>
      <c r="D16" s="484"/>
      <c r="E16" s="498" t="s">
        <v>320</v>
      </c>
      <c r="F16" s="498"/>
      <c r="G16" s="495" t="s">
        <v>579</v>
      </c>
      <c r="H16" s="485">
        <v>2021</v>
      </c>
      <c r="I16" s="486"/>
      <c r="J16" s="486"/>
      <c r="K16" s="486"/>
      <c r="L16" s="486">
        <v>2022</v>
      </c>
      <c r="M16" s="486"/>
      <c r="N16" s="486"/>
      <c r="O16" s="488"/>
      <c r="P16" s="485">
        <v>2023</v>
      </c>
      <c r="Q16" s="486"/>
      <c r="R16" s="486"/>
      <c r="S16" s="486"/>
      <c r="T16" s="486"/>
      <c r="U16" s="485">
        <v>2024</v>
      </c>
      <c r="V16" s="486"/>
      <c r="W16" s="486"/>
      <c r="X16" s="486"/>
      <c r="Y16" s="485">
        <v>2025</v>
      </c>
      <c r="Z16" s="486"/>
      <c r="AA16" s="486"/>
      <c r="AB16" s="486"/>
      <c r="AC16" s="485">
        <v>2026</v>
      </c>
      <c r="AD16" s="486"/>
      <c r="AE16" s="486"/>
      <c r="AF16" s="486"/>
      <c r="AG16" s="485">
        <v>2027</v>
      </c>
      <c r="AH16" s="486"/>
      <c r="AI16" s="486"/>
      <c r="AJ16" s="486"/>
      <c r="AK16" s="485">
        <v>2028</v>
      </c>
      <c r="AL16" s="486"/>
      <c r="AM16" s="486"/>
      <c r="AN16" s="486"/>
      <c r="AO16" s="485">
        <v>2029</v>
      </c>
      <c r="AP16" s="486"/>
      <c r="AQ16" s="486"/>
      <c r="AR16" s="486"/>
      <c r="AS16" s="485">
        <v>2030</v>
      </c>
      <c r="AT16" s="486"/>
      <c r="AU16" s="486"/>
      <c r="AV16" s="488"/>
      <c r="AW16" s="485">
        <v>2031</v>
      </c>
      <c r="AX16" s="486"/>
      <c r="AY16" s="486"/>
      <c r="AZ16" s="488"/>
      <c r="BA16" s="485">
        <v>2032</v>
      </c>
      <c r="BB16" s="486"/>
      <c r="BC16" s="486"/>
      <c r="BD16" s="488"/>
      <c r="BE16" s="487" t="s">
        <v>321</v>
      </c>
      <c r="BF16" s="487"/>
      <c r="BG16" s="487"/>
    </row>
    <row r="17" spans="1:59" s="346" customFormat="1" ht="16.5" customHeight="1" x14ac:dyDescent="0.3">
      <c r="A17" s="496"/>
      <c r="B17" s="496"/>
      <c r="C17" s="484"/>
      <c r="D17" s="484"/>
      <c r="E17" s="498"/>
      <c r="F17" s="498"/>
      <c r="G17" s="496"/>
      <c r="H17" s="484" t="s">
        <v>1</v>
      </c>
      <c r="I17" s="484"/>
      <c r="J17" s="484" t="s">
        <v>322</v>
      </c>
      <c r="K17" s="484"/>
      <c r="L17" s="489" t="s">
        <v>1</v>
      </c>
      <c r="M17" s="490"/>
      <c r="N17" s="484" t="s">
        <v>322</v>
      </c>
      <c r="O17" s="484"/>
      <c r="P17" s="484" t="s">
        <v>1</v>
      </c>
      <c r="Q17" s="484"/>
      <c r="R17" s="484"/>
      <c r="S17" s="484" t="s">
        <v>322</v>
      </c>
      <c r="T17" s="484"/>
      <c r="U17" s="484" t="s">
        <v>1</v>
      </c>
      <c r="V17" s="484"/>
      <c r="W17" s="484" t="s">
        <v>322</v>
      </c>
      <c r="X17" s="484"/>
      <c r="Y17" s="484" t="s">
        <v>1</v>
      </c>
      <c r="Z17" s="484"/>
      <c r="AA17" s="484" t="s">
        <v>322</v>
      </c>
      <c r="AB17" s="484"/>
      <c r="AC17" s="484" t="s">
        <v>1</v>
      </c>
      <c r="AD17" s="484"/>
      <c r="AE17" s="484" t="s">
        <v>322</v>
      </c>
      <c r="AF17" s="484"/>
      <c r="AG17" s="484" t="s">
        <v>1</v>
      </c>
      <c r="AH17" s="484"/>
      <c r="AI17" s="484" t="s">
        <v>322</v>
      </c>
      <c r="AJ17" s="484"/>
      <c r="AK17" s="484" t="s">
        <v>1</v>
      </c>
      <c r="AL17" s="484"/>
      <c r="AM17" s="484" t="s">
        <v>322</v>
      </c>
      <c r="AN17" s="484"/>
      <c r="AO17" s="484" t="s">
        <v>1</v>
      </c>
      <c r="AP17" s="484"/>
      <c r="AQ17" s="484" t="s">
        <v>322</v>
      </c>
      <c r="AR17" s="484"/>
      <c r="AS17" s="489" t="s">
        <v>1</v>
      </c>
      <c r="AT17" s="490"/>
      <c r="AU17" s="484" t="s">
        <v>322</v>
      </c>
      <c r="AV17" s="484"/>
      <c r="AW17" s="489" t="s">
        <v>1</v>
      </c>
      <c r="AX17" s="490"/>
      <c r="AY17" s="484" t="s">
        <v>322</v>
      </c>
      <c r="AZ17" s="484"/>
      <c r="BA17" s="489" t="s">
        <v>1</v>
      </c>
      <c r="BB17" s="490"/>
      <c r="BC17" s="484" t="s">
        <v>322</v>
      </c>
      <c r="BD17" s="484"/>
      <c r="BE17" s="487"/>
      <c r="BF17" s="487"/>
      <c r="BG17" s="487"/>
    </row>
    <row r="18" spans="1:59" s="347" customFormat="1" ht="89.35" customHeight="1" x14ac:dyDescent="0.3">
      <c r="A18" s="497"/>
      <c r="B18" s="497"/>
      <c r="C18" s="344" t="s">
        <v>1</v>
      </c>
      <c r="D18" s="344" t="s">
        <v>323</v>
      </c>
      <c r="E18" s="344" t="s">
        <v>600</v>
      </c>
      <c r="F18" s="344" t="s">
        <v>585</v>
      </c>
      <c r="G18" s="497"/>
      <c r="H18" s="236" t="s">
        <v>324</v>
      </c>
      <c r="I18" s="236" t="s">
        <v>325</v>
      </c>
      <c r="J18" s="236" t="s">
        <v>324</v>
      </c>
      <c r="K18" s="236" t="s">
        <v>325</v>
      </c>
      <c r="L18" s="236" t="s">
        <v>324</v>
      </c>
      <c r="M18" s="236" t="s">
        <v>325</v>
      </c>
      <c r="N18" s="236" t="s">
        <v>324</v>
      </c>
      <c r="O18" s="236" t="s">
        <v>325</v>
      </c>
      <c r="P18" s="236" t="s">
        <v>324</v>
      </c>
      <c r="Q18" s="236" t="s">
        <v>578</v>
      </c>
      <c r="R18" s="236" t="s">
        <v>325</v>
      </c>
      <c r="S18" s="236" t="s">
        <v>324</v>
      </c>
      <c r="T18" s="236" t="s">
        <v>325</v>
      </c>
      <c r="U18" s="236" t="s">
        <v>324</v>
      </c>
      <c r="V18" s="236" t="s">
        <v>325</v>
      </c>
      <c r="W18" s="236" t="s">
        <v>324</v>
      </c>
      <c r="X18" s="236" t="s">
        <v>325</v>
      </c>
      <c r="Y18" s="236" t="s">
        <v>324</v>
      </c>
      <c r="Z18" s="236" t="s">
        <v>325</v>
      </c>
      <c r="AA18" s="236" t="s">
        <v>324</v>
      </c>
      <c r="AB18" s="236" t="s">
        <v>325</v>
      </c>
      <c r="AC18" s="236" t="s">
        <v>324</v>
      </c>
      <c r="AD18" s="236" t="s">
        <v>325</v>
      </c>
      <c r="AE18" s="236" t="s">
        <v>324</v>
      </c>
      <c r="AF18" s="236" t="s">
        <v>325</v>
      </c>
      <c r="AG18" s="236" t="s">
        <v>324</v>
      </c>
      <c r="AH18" s="236" t="s">
        <v>325</v>
      </c>
      <c r="AI18" s="236" t="s">
        <v>324</v>
      </c>
      <c r="AJ18" s="236" t="s">
        <v>325</v>
      </c>
      <c r="AK18" s="236" t="s">
        <v>324</v>
      </c>
      <c r="AL18" s="236" t="s">
        <v>325</v>
      </c>
      <c r="AM18" s="236" t="s">
        <v>324</v>
      </c>
      <c r="AN18" s="236" t="s">
        <v>325</v>
      </c>
      <c r="AO18" s="236" t="s">
        <v>324</v>
      </c>
      <c r="AP18" s="236" t="s">
        <v>325</v>
      </c>
      <c r="AQ18" s="236" t="s">
        <v>324</v>
      </c>
      <c r="AR18" s="236" t="s">
        <v>325</v>
      </c>
      <c r="AS18" s="236" t="s">
        <v>324</v>
      </c>
      <c r="AT18" s="236" t="s">
        <v>325</v>
      </c>
      <c r="AU18" s="236" t="s">
        <v>324</v>
      </c>
      <c r="AV18" s="236" t="s">
        <v>325</v>
      </c>
      <c r="AW18" s="236" t="s">
        <v>324</v>
      </c>
      <c r="AX18" s="236" t="s">
        <v>325</v>
      </c>
      <c r="AY18" s="236" t="s">
        <v>324</v>
      </c>
      <c r="AZ18" s="236" t="s">
        <v>325</v>
      </c>
      <c r="BA18" s="236" t="s">
        <v>324</v>
      </c>
      <c r="BB18" s="236" t="s">
        <v>325</v>
      </c>
      <c r="BC18" s="236" t="s">
        <v>324</v>
      </c>
      <c r="BD18" s="236" t="s">
        <v>325</v>
      </c>
      <c r="BE18" s="237" t="s">
        <v>326</v>
      </c>
      <c r="BF18" s="237" t="s">
        <v>323</v>
      </c>
      <c r="BG18" s="237" t="s">
        <v>426</v>
      </c>
    </row>
    <row r="19" spans="1:59" s="348" customFormat="1" ht="19.55" customHeight="1" x14ac:dyDescent="0.25">
      <c r="A19" s="93">
        <v>1</v>
      </c>
      <c r="B19" s="93">
        <v>2</v>
      </c>
      <c r="C19" s="93">
        <v>3</v>
      </c>
      <c r="D19" s="93">
        <v>4</v>
      </c>
      <c r="E19" s="93">
        <v>5</v>
      </c>
      <c r="F19" s="93">
        <v>6</v>
      </c>
      <c r="G19" s="93">
        <v>7</v>
      </c>
      <c r="H19" s="93">
        <v>8</v>
      </c>
      <c r="I19" s="93">
        <v>9</v>
      </c>
      <c r="J19" s="93">
        <v>10</v>
      </c>
      <c r="K19" s="93">
        <v>11</v>
      </c>
      <c r="L19" s="93"/>
      <c r="M19" s="93">
        <v>13</v>
      </c>
      <c r="N19" s="93">
        <v>14</v>
      </c>
      <c r="O19" s="93">
        <v>15</v>
      </c>
      <c r="P19" s="93">
        <v>16</v>
      </c>
      <c r="Q19" s="93"/>
      <c r="R19" s="93">
        <v>17</v>
      </c>
      <c r="S19" s="93">
        <v>18</v>
      </c>
      <c r="T19" s="93">
        <v>19</v>
      </c>
      <c r="U19" s="93">
        <v>12</v>
      </c>
      <c r="V19" s="93">
        <v>13</v>
      </c>
      <c r="W19" s="93">
        <v>14</v>
      </c>
      <c r="X19" s="93">
        <v>15</v>
      </c>
      <c r="Y19" s="93">
        <v>16</v>
      </c>
      <c r="Z19" s="93">
        <v>17</v>
      </c>
      <c r="AA19" s="93">
        <v>18</v>
      </c>
      <c r="AB19" s="93">
        <v>19</v>
      </c>
      <c r="AC19" s="93">
        <v>16</v>
      </c>
      <c r="AD19" s="93">
        <v>17</v>
      </c>
      <c r="AE19" s="93">
        <v>18</v>
      </c>
      <c r="AF19" s="93">
        <v>19</v>
      </c>
      <c r="AG19" s="93">
        <v>16</v>
      </c>
      <c r="AH19" s="93">
        <v>17</v>
      </c>
      <c r="AI19" s="93">
        <v>18</v>
      </c>
      <c r="AJ19" s="93">
        <v>19</v>
      </c>
      <c r="AK19" s="93">
        <v>16</v>
      </c>
      <c r="AL19" s="93">
        <v>17</v>
      </c>
      <c r="AM19" s="93">
        <v>18</v>
      </c>
      <c r="AN19" s="93">
        <v>19</v>
      </c>
      <c r="AO19" s="93">
        <v>16</v>
      </c>
      <c r="AP19" s="93">
        <v>17</v>
      </c>
      <c r="AQ19" s="93">
        <v>18</v>
      </c>
      <c r="AR19" s="93">
        <v>19</v>
      </c>
      <c r="AS19" s="93">
        <v>16</v>
      </c>
      <c r="AT19" s="93">
        <v>17</v>
      </c>
      <c r="AU19" s="93">
        <v>18</v>
      </c>
      <c r="AV19" s="93">
        <v>19</v>
      </c>
      <c r="AW19" s="93">
        <v>16</v>
      </c>
      <c r="AX19" s="93">
        <v>17</v>
      </c>
      <c r="AY19" s="93">
        <v>18</v>
      </c>
      <c r="AZ19" s="93">
        <v>19</v>
      </c>
      <c r="BA19" s="93">
        <v>16</v>
      </c>
      <c r="BB19" s="93">
        <v>17</v>
      </c>
      <c r="BC19" s="93">
        <v>18</v>
      </c>
      <c r="BD19" s="93">
        <v>19</v>
      </c>
      <c r="BE19" s="93">
        <v>20</v>
      </c>
      <c r="BF19" s="93">
        <v>21</v>
      </c>
      <c r="BG19" s="383">
        <v>22</v>
      </c>
    </row>
    <row r="20" spans="1:59" ht="34" x14ac:dyDescent="0.25">
      <c r="A20" s="238">
        <v>1</v>
      </c>
      <c r="B20" s="410" t="s">
        <v>327</v>
      </c>
      <c r="C20" s="387">
        <f>C23</f>
        <v>5726.9530000000004</v>
      </c>
      <c r="D20" s="378">
        <f>D23</f>
        <v>5814.7464599999985</v>
      </c>
      <c r="E20" s="378">
        <f>C20-G20</f>
        <v>5717.9450000000006</v>
      </c>
      <c r="F20" s="378">
        <f>D20-G20-J20-N20-S20-W20</f>
        <v>5213.8924599999973</v>
      </c>
      <c r="G20" s="358">
        <v>9.0079999999999991</v>
      </c>
      <c r="H20" s="358">
        <f>SUM(H21:H25)</f>
        <v>214.32300000000001</v>
      </c>
      <c r="I20" s="244" t="s">
        <v>243</v>
      </c>
      <c r="J20" s="358">
        <v>214.32300000000001</v>
      </c>
      <c r="K20" s="244" t="s">
        <v>243</v>
      </c>
      <c r="L20" s="358">
        <f>L23</f>
        <v>179.52199999999999</v>
      </c>
      <c r="M20" s="244" t="s">
        <v>243</v>
      </c>
      <c r="N20" s="358">
        <v>152.75200000000001</v>
      </c>
      <c r="O20" s="244" t="s">
        <v>243</v>
      </c>
      <c r="P20" s="358">
        <v>163.37100000000001</v>
      </c>
      <c r="Q20" s="358">
        <f>Q23</f>
        <v>161.09279999999998</v>
      </c>
      <c r="R20" s="244" t="s">
        <v>243</v>
      </c>
      <c r="S20" s="358">
        <f t="shared" ref="S20:AA20" si="0">SUM(S21:S25)</f>
        <v>165.94800000000001</v>
      </c>
      <c r="T20" s="244" t="s">
        <v>243</v>
      </c>
      <c r="U20" s="358">
        <v>55.915999999999997</v>
      </c>
      <c r="V20" s="244" t="s">
        <v>243</v>
      </c>
      <c r="W20" s="358">
        <f>W23</f>
        <v>58.823</v>
      </c>
      <c r="X20" s="244" t="s">
        <v>243</v>
      </c>
      <c r="Y20" s="358">
        <f>Y23</f>
        <v>287.60500000000002</v>
      </c>
      <c r="Z20" s="244" t="s">
        <v>243</v>
      </c>
      <c r="AA20" s="358">
        <f t="shared" si="0"/>
        <v>268.363</v>
      </c>
      <c r="AB20" s="244" t="s">
        <v>243</v>
      </c>
      <c r="AC20" s="358">
        <f>AC23</f>
        <v>316.67099999999999</v>
      </c>
      <c r="AD20" s="244" t="s">
        <v>243</v>
      </c>
      <c r="AE20" s="244">
        <f t="shared" ref="AE20" si="1">SUM(AE21:AE25)</f>
        <v>0</v>
      </c>
      <c r="AF20" s="244" t="s">
        <v>243</v>
      </c>
      <c r="AG20" s="358">
        <f>AG23</f>
        <v>764.38246000000004</v>
      </c>
      <c r="AH20" s="244" t="s">
        <v>243</v>
      </c>
      <c r="AI20" s="244">
        <f t="shared" ref="AI20" si="2">SUM(AI21:AI25)</f>
        <v>0</v>
      </c>
      <c r="AJ20" s="244" t="s">
        <v>243</v>
      </c>
      <c r="AK20" s="358">
        <f>AK23</f>
        <v>387.03800000000001</v>
      </c>
      <c r="AL20" s="244" t="s">
        <v>243</v>
      </c>
      <c r="AM20" s="244">
        <f t="shared" ref="AM20" si="3">SUM(AM21:AM25)</f>
        <v>0</v>
      </c>
      <c r="AN20" s="244" t="s">
        <v>243</v>
      </c>
      <c r="AO20" s="358">
        <f>AO23</f>
        <v>502.64</v>
      </c>
      <c r="AP20" s="244" t="s">
        <v>243</v>
      </c>
      <c r="AQ20" s="244">
        <f t="shared" ref="AQ20" si="4">SUM(AQ21:AQ25)</f>
        <v>0</v>
      </c>
      <c r="AR20" s="244" t="s">
        <v>243</v>
      </c>
      <c r="AS20" s="358">
        <f>AS23</f>
        <v>968.82600000000002</v>
      </c>
      <c r="AT20" s="244" t="s">
        <v>243</v>
      </c>
      <c r="AU20" s="244">
        <f t="shared" ref="AU20" si="5">SUM(AU21:AU25)</f>
        <v>0</v>
      </c>
      <c r="AV20" s="244" t="s">
        <v>243</v>
      </c>
      <c r="AW20" s="358">
        <f>AW23</f>
        <v>968.82600000000002</v>
      </c>
      <c r="AX20" s="244" t="s">
        <v>243</v>
      </c>
      <c r="AY20" s="244">
        <f t="shared" ref="AY20" si="6">SUM(AY21:AY25)</f>
        <v>0</v>
      </c>
      <c r="AZ20" s="244" t="s">
        <v>243</v>
      </c>
      <c r="BA20" s="358">
        <f>BA23</f>
        <v>1037.146</v>
      </c>
      <c r="BB20" s="244" t="s">
        <v>243</v>
      </c>
      <c r="BC20" s="244">
        <f t="shared" ref="BC20" si="7">SUM(BC21:BC25)</f>
        <v>0</v>
      </c>
      <c r="BD20" s="244" t="s">
        <v>243</v>
      </c>
      <c r="BE20" s="358">
        <f>C20</f>
        <v>5726.9530000000004</v>
      </c>
      <c r="BF20" s="358">
        <f>BF23</f>
        <v>5814.7464599999985</v>
      </c>
      <c r="BG20" s="358">
        <f>BG23</f>
        <v>869.2170000000001</v>
      </c>
    </row>
    <row r="21" spans="1:59" ht="17" x14ac:dyDescent="0.25">
      <c r="A21" s="240" t="s">
        <v>328</v>
      </c>
      <c r="B21" s="241" t="s">
        <v>329</v>
      </c>
      <c r="C21" s="244" t="s">
        <v>243</v>
      </c>
      <c r="D21" s="244" t="s">
        <v>243</v>
      </c>
      <c r="E21" s="244" t="s">
        <v>243</v>
      </c>
      <c r="F21" s="244" t="s">
        <v>243</v>
      </c>
      <c r="G21" s="244" t="s">
        <v>243</v>
      </c>
      <c r="H21" s="244" t="s">
        <v>243</v>
      </c>
      <c r="I21" s="244" t="s">
        <v>243</v>
      </c>
      <c r="J21" s="244" t="s">
        <v>243</v>
      </c>
      <c r="K21" s="244" t="s">
        <v>243</v>
      </c>
      <c r="L21" s="244" t="s">
        <v>243</v>
      </c>
      <c r="M21" s="244" t="s">
        <v>243</v>
      </c>
      <c r="N21" s="244" t="s">
        <v>243</v>
      </c>
      <c r="O21" s="244" t="s">
        <v>243</v>
      </c>
      <c r="P21" s="244" t="s">
        <v>243</v>
      </c>
      <c r="Q21" s="244" t="s">
        <v>243</v>
      </c>
      <c r="R21" s="244" t="s">
        <v>243</v>
      </c>
      <c r="S21" s="244" t="s">
        <v>243</v>
      </c>
      <c r="T21" s="244" t="s">
        <v>243</v>
      </c>
      <c r="U21" s="244" t="s">
        <v>243</v>
      </c>
      <c r="V21" s="244" t="s">
        <v>243</v>
      </c>
      <c r="W21" s="244" t="s">
        <v>243</v>
      </c>
      <c r="X21" s="244" t="s">
        <v>243</v>
      </c>
      <c r="Y21" s="244" t="s">
        <v>243</v>
      </c>
      <c r="Z21" s="244" t="s">
        <v>243</v>
      </c>
      <c r="AA21" s="244" t="s">
        <v>243</v>
      </c>
      <c r="AB21" s="244" t="s">
        <v>243</v>
      </c>
      <c r="AC21" s="244" t="s">
        <v>243</v>
      </c>
      <c r="AD21" s="244" t="s">
        <v>243</v>
      </c>
      <c r="AE21" s="244" t="s">
        <v>243</v>
      </c>
      <c r="AF21" s="244" t="s">
        <v>243</v>
      </c>
      <c r="AG21" s="244" t="s">
        <v>243</v>
      </c>
      <c r="AH21" s="244" t="s">
        <v>243</v>
      </c>
      <c r="AI21" s="244" t="s">
        <v>243</v>
      </c>
      <c r="AJ21" s="244" t="s">
        <v>243</v>
      </c>
      <c r="AK21" s="244" t="s">
        <v>243</v>
      </c>
      <c r="AL21" s="244" t="s">
        <v>243</v>
      </c>
      <c r="AM21" s="244" t="s">
        <v>243</v>
      </c>
      <c r="AN21" s="244" t="s">
        <v>243</v>
      </c>
      <c r="AO21" s="244" t="s">
        <v>243</v>
      </c>
      <c r="AP21" s="244" t="s">
        <v>243</v>
      </c>
      <c r="AQ21" s="244" t="s">
        <v>243</v>
      </c>
      <c r="AR21" s="244" t="s">
        <v>243</v>
      </c>
      <c r="AS21" s="244" t="s">
        <v>243</v>
      </c>
      <c r="AT21" s="244" t="s">
        <v>243</v>
      </c>
      <c r="AU21" s="244" t="s">
        <v>243</v>
      </c>
      <c r="AV21" s="244" t="s">
        <v>243</v>
      </c>
      <c r="AW21" s="244" t="s">
        <v>243</v>
      </c>
      <c r="AX21" s="244" t="s">
        <v>243</v>
      </c>
      <c r="AY21" s="244" t="s">
        <v>243</v>
      </c>
      <c r="AZ21" s="244" t="s">
        <v>243</v>
      </c>
      <c r="BA21" s="244" t="s">
        <v>243</v>
      </c>
      <c r="BB21" s="244" t="s">
        <v>243</v>
      </c>
      <c r="BC21" s="244" t="s">
        <v>243</v>
      </c>
      <c r="BD21" s="244" t="s">
        <v>243</v>
      </c>
      <c r="BE21" s="244" t="s">
        <v>243</v>
      </c>
      <c r="BF21" s="244" t="s">
        <v>243</v>
      </c>
      <c r="BG21" s="244" t="s">
        <v>243</v>
      </c>
    </row>
    <row r="22" spans="1:59" ht="17" x14ac:dyDescent="0.25">
      <c r="A22" s="240" t="s">
        <v>330</v>
      </c>
      <c r="B22" s="241" t="s">
        <v>331</v>
      </c>
      <c r="C22" s="244" t="s">
        <v>243</v>
      </c>
      <c r="D22" s="244" t="s">
        <v>243</v>
      </c>
      <c r="E22" s="244" t="s">
        <v>243</v>
      </c>
      <c r="F22" s="244" t="s">
        <v>243</v>
      </c>
      <c r="G22" s="244" t="s">
        <v>243</v>
      </c>
      <c r="H22" s="244" t="s">
        <v>243</v>
      </c>
      <c r="I22" s="244" t="s">
        <v>243</v>
      </c>
      <c r="J22" s="244" t="s">
        <v>243</v>
      </c>
      <c r="K22" s="244" t="s">
        <v>243</v>
      </c>
      <c r="L22" s="244" t="s">
        <v>243</v>
      </c>
      <c r="M22" s="244" t="s">
        <v>243</v>
      </c>
      <c r="N22" s="244" t="s">
        <v>243</v>
      </c>
      <c r="O22" s="244" t="s">
        <v>243</v>
      </c>
      <c r="P22" s="244" t="s">
        <v>243</v>
      </c>
      <c r="Q22" s="244" t="s">
        <v>243</v>
      </c>
      <c r="R22" s="244" t="s">
        <v>243</v>
      </c>
      <c r="S22" s="244" t="s">
        <v>243</v>
      </c>
      <c r="T22" s="244" t="s">
        <v>243</v>
      </c>
      <c r="U22" s="244" t="s">
        <v>243</v>
      </c>
      <c r="V22" s="244" t="s">
        <v>243</v>
      </c>
      <c r="W22" s="244" t="s">
        <v>243</v>
      </c>
      <c r="X22" s="244" t="s">
        <v>243</v>
      </c>
      <c r="Y22" s="244" t="s">
        <v>243</v>
      </c>
      <c r="Z22" s="244" t="s">
        <v>243</v>
      </c>
      <c r="AA22" s="244" t="s">
        <v>243</v>
      </c>
      <c r="AB22" s="244" t="s">
        <v>243</v>
      </c>
      <c r="AC22" s="244" t="s">
        <v>243</v>
      </c>
      <c r="AD22" s="244" t="s">
        <v>243</v>
      </c>
      <c r="AE22" s="244" t="s">
        <v>243</v>
      </c>
      <c r="AF22" s="244" t="s">
        <v>243</v>
      </c>
      <c r="AG22" s="244" t="s">
        <v>243</v>
      </c>
      <c r="AH22" s="244" t="s">
        <v>243</v>
      </c>
      <c r="AI22" s="244" t="s">
        <v>243</v>
      </c>
      <c r="AJ22" s="244" t="s">
        <v>243</v>
      </c>
      <c r="AK22" s="244" t="s">
        <v>243</v>
      </c>
      <c r="AL22" s="244" t="s">
        <v>243</v>
      </c>
      <c r="AM22" s="244" t="s">
        <v>243</v>
      </c>
      <c r="AN22" s="244" t="s">
        <v>243</v>
      </c>
      <c r="AO22" s="244" t="s">
        <v>243</v>
      </c>
      <c r="AP22" s="244" t="s">
        <v>243</v>
      </c>
      <c r="AQ22" s="244" t="s">
        <v>243</v>
      </c>
      <c r="AR22" s="244" t="s">
        <v>243</v>
      </c>
      <c r="AS22" s="244" t="s">
        <v>243</v>
      </c>
      <c r="AT22" s="244" t="s">
        <v>243</v>
      </c>
      <c r="AU22" s="244" t="s">
        <v>243</v>
      </c>
      <c r="AV22" s="244" t="s">
        <v>243</v>
      </c>
      <c r="AW22" s="244" t="s">
        <v>243</v>
      </c>
      <c r="AX22" s="244" t="s">
        <v>243</v>
      </c>
      <c r="AY22" s="244" t="s">
        <v>243</v>
      </c>
      <c r="AZ22" s="244" t="s">
        <v>243</v>
      </c>
      <c r="BA22" s="244" t="s">
        <v>243</v>
      </c>
      <c r="BB22" s="244" t="s">
        <v>243</v>
      </c>
      <c r="BC22" s="244" t="s">
        <v>243</v>
      </c>
      <c r="BD22" s="244" t="s">
        <v>243</v>
      </c>
      <c r="BE22" s="244" t="s">
        <v>243</v>
      </c>
      <c r="BF22" s="244" t="s">
        <v>243</v>
      </c>
      <c r="BG22" s="244" t="s">
        <v>243</v>
      </c>
    </row>
    <row r="23" spans="1:59" ht="34" x14ac:dyDescent="0.25">
      <c r="A23" s="240" t="s">
        <v>332</v>
      </c>
      <c r="B23" s="409" t="s">
        <v>333</v>
      </c>
      <c r="C23" s="378">
        <v>5726.9530000000004</v>
      </c>
      <c r="D23" s="378">
        <f>BF23</f>
        <v>5814.7464599999985</v>
      </c>
      <c r="E23" s="378">
        <f>C23-G23-J23-N23-S23-W23</f>
        <v>5126.0989999999993</v>
      </c>
      <c r="F23" s="378">
        <f>D23-G23-J23-N23-S23-W23</f>
        <v>5213.8924599999973</v>
      </c>
      <c r="G23" s="358">
        <v>9.0079999999999991</v>
      </c>
      <c r="H23" s="359">
        <v>214.32300000000001</v>
      </c>
      <c r="I23" s="244" t="s">
        <v>243</v>
      </c>
      <c r="J23" s="358">
        <v>214.32300000000001</v>
      </c>
      <c r="K23" s="244" t="s">
        <v>243</v>
      </c>
      <c r="L23" s="358">
        <v>179.52199999999999</v>
      </c>
      <c r="M23" s="244" t="s">
        <v>243</v>
      </c>
      <c r="N23" s="358">
        <v>152.75200000000001</v>
      </c>
      <c r="O23" s="244" t="s">
        <v>243</v>
      </c>
      <c r="P23" s="359">
        <v>163.37100000000001</v>
      </c>
      <c r="Q23" s="359">
        <f>Q26*1.2</f>
        <v>161.09279999999998</v>
      </c>
      <c r="R23" s="244" t="s">
        <v>243</v>
      </c>
      <c r="S23" s="358">
        <v>165.94800000000001</v>
      </c>
      <c r="T23" s="244" t="s">
        <v>243</v>
      </c>
      <c r="U23" s="359">
        <f>U20</f>
        <v>55.915999999999997</v>
      </c>
      <c r="V23" s="244" t="s">
        <v>243</v>
      </c>
      <c r="W23" s="358">
        <v>58.823</v>
      </c>
      <c r="X23" s="244" t="s">
        <v>243</v>
      </c>
      <c r="Y23" s="359">
        <v>287.60500000000002</v>
      </c>
      <c r="Z23" s="244" t="s">
        <v>243</v>
      </c>
      <c r="AA23" s="358">
        <v>268.363</v>
      </c>
      <c r="AB23" s="244" t="s">
        <v>243</v>
      </c>
      <c r="AC23" s="359">
        <v>316.67099999999999</v>
      </c>
      <c r="AD23" s="244" t="s">
        <v>243</v>
      </c>
      <c r="AE23" s="244" t="s">
        <v>243</v>
      </c>
      <c r="AF23" s="244" t="s">
        <v>243</v>
      </c>
      <c r="AG23" s="359">
        <v>764.38246000000004</v>
      </c>
      <c r="AH23" s="244" t="s">
        <v>243</v>
      </c>
      <c r="AI23" s="244" t="s">
        <v>243</v>
      </c>
      <c r="AJ23" s="244" t="s">
        <v>243</v>
      </c>
      <c r="AK23" s="359">
        <v>387.03800000000001</v>
      </c>
      <c r="AL23" s="244" t="s">
        <v>243</v>
      </c>
      <c r="AM23" s="244" t="s">
        <v>243</v>
      </c>
      <c r="AN23" s="244" t="s">
        <v>243</v>
      </c>
      <c r="AO23" s="359">
        <v>502.64</v>
      </c>
      <c r="AP23" s="244" t="s">
        <v>243</v>
      </c>
      <c r="AQ23" s="244" t="s">
        <v>243</v>
      </c>
      <c r="AR23" s="244" t="s">
        <v>243</v>
      </c>
      <c r="AS23" s="359">
        <v>968.82600000000002</v>
      </c>
      <c r="AT23" s="244" t="s">
        <v>243</v>
      </c>
      <c r="AU23" s="244" t="s">
        <v>243</v>
      </c>
      <c r="AV23" s="244" t="s">
        <v>243</v>
      </c>
      <c r="AW23" s="359">
        <v>968.82600000000002</v>
      </c>
      <c r="AX23" s="244" t="s">
        <v>243</v>
      </c>
      <c r="AY23" s="244" t="s">
        <v>243</v>
      </c>
      <c r="AZ23" s="244" t="s">
        <v>243</v>
      </c>
      <c r="BA23" s="359">
        <v>1037.146</v>
      </c>
      <c r="BB23" s="244" t="s">
        <v>243</v>
      </c>
      <c r="BC23" s="244" t="s">
        <v>243</v>
      </c>
      <c r="BD23" s="244" t="s">
        <v>243</v>
      </c>
      <c r="BE23" s="358">
        <f>C23</f>
        <v>5726.9530000000004</v>
      </c>
      <c r="BF23" s="358">
        <f>AS23+AO23+AK23+AG23+AC23+W23+S23+N23+J23+G23+AW23+BA23+AA23</f>
        <v>5814.7464599999985</v>
      </c>
      <c r="BG23" s="358">
        <f>G23+J23+N23+S23+W23+AA23</f>
        <v>869.2170000000001</v>
      </c>
    </row>
    <row r="24" spans="1:59" ht="17" x14ac:dyDescent="0.25">
      <c r="A24" s="240" t="s">
        <v>334</v>
      </c>
      <c r="B24" s="241" t="s">
        <v>335</v>
      </c>
      <c r="C24" s="244" t="s">
        <v>243</v>
      </c>
      <c r="D24" s="244" t="s">
        <v>243</v>
      </c>
      <c r="E24" s="244" t="s">
        <v>243</v>
      </c>
      <c r="F24" s="244" t="s">
        <v>243</v>
      </c>
      <c r="G24" s="244" t="s">
        <v>243</v>
      </c>
      <c r="H24" s="244" t="s">
        <v>243</v>
      </c>
      <c r="I24" s="244" t="s">
        <v>243</v>
      </c>
      <c r="J24" s="244" t="s">
        <v>243</v>
      </c>
      <c r="K24" s="244" t="s">
        <v>243</v>
      </c>
      <c r="L24" s="244" t="s">
        <v>243</v>
      </c>
      <c r="M24" s="244" t="s">
        <v>243</v>
      </c>
      <c r="N24" s="244" t="s">
        <v>243</v>
      </c>
      <c r="O24" s="244" t="s">
        <v>243</v>
      </c>
      <c r="P24" s="244" t="s">
        <v>243</v>
      </c>
      <c r="Q24" s="244" t="s">
        <v>243</v>
      </c>
      <c r="R24" s="244" t="s">
        <v>243</v>
      </c>
      <c r="S24" s="244" t="s">
        <v>243</v>
      </c>
      <c r="T24" s="244" t="s">
        <v>243</v>
      </c>
      <c r="U24" s="244" t="s">
        <v>243</v>
      </c>
      <c r="V24" s="244" t="s">
        <v>243</v>
      </c>
      <c r="W24" s="244" t="s">
        <v>243</v>
      </c>
      <c r="X24" s="244" t="s">
        <v>243</v>
      </c>
      <c r="Y24" s="244" t="s">
        <v>243</v>
      </c>
      <c r="Z24" s="244" t="s">
        <v>243</v>
      </c>
      <c r="AA24" s="244" t="s">
        <v>243</v>
      </c>
      <c r="AB24" s="244" t="s">
        <v>243</v>
      </c>
      <c r="AC24" s="244" t="s">
        <v>243</v>
      </c>
      <c r="AD24" s="244" t="s">
        <v>243</v>
      </c>
      <c r="AE24" s="244" t="s">
        <v>243</v>
      </c>
      <c r="AF24" s="244" t="s">
        <v>243</v>
      </c>
      <c r="AG24" s="244" t="s">
        <v>243</v>
      </c>
      <c r="AH24" s="244" t="s">
        <v>243</v>
      </c>
      <c r="AI24" s="244" t="s">
        <v>243</v>
      </c>
      <c r="AJ24" s="244" t="s">
        <v>243</v>
      </c>
      <c r="AK24" s="244" t="s">
        <v>243</v>
      </c>
      <c r="AL24" s="244" t="s">
        <v>243</v>
      </c>
      <c r="AM24" s="244" t="s">
        <v>243</v>
      </c>
      <c r="AN24" s="244" t="s">
        <v>243</v>
      </c>
      <c r="AO24" s="244" t="s">
        <v>243</v>
      </c>
      <c r="AP24" s="244" t="s">
        <v>243</v>
      </c>
      <c r="AQ24" s="244" t="s">
        <v>243</v>
      </c>
      <c r="AR24" s="244" t="s">
        <v>243</v>
      </c>
      <c r="AS24" s="244" t="s">
        <v>243</v>
      </c>
      <c r="AT24" s="244" t="s">
        <v>243</v>
      </c>
      <c r="AU24" s="244" t="s">
        <v>243</v>
      </c>
      <c r="AV24" s="244" t="s">
        <v>243</v>
      </c>
      <c r="AW24" s="244" t="s">
        <v>243</v>
      </c>
      <c r="AX24" s="244" t="s">
        <v>243</v>
      </c>
      <c r="AY24" s="244" t="s">
        <v>243</v>
      </c>
      <c r="AZ24" s="244" t="s">
        <v>243</v>
      </c>
      <c r="BA24" s="244" t="s">
        <v>243</v>
      </c>
      <c r="BB24" s="244" t="s">
        <v>243</v>
      </c>
      <c r="BC24" s="244" t="s">
        <v>243</v>
      </c>
      <c r="BD24" s="244" t="s">
        <v>243</v>
      </c>
      <c r="BE24" s="244" t="s">
        <v>243</v>
      </c>
      <c r="BF24" s="244" t="s">
        <v>243</v>
      </c>
      <c r="BG24" s="244" t="s">
        <v>243</v>
      </c>
    </row>
    <row r="25" spans="1:59" ht="17" x14ac:dyDescent="0.25">
      <c r="A25" s="240" t="s">
        <v>336</v>
      </c>
      <c r="B25" s="242" t="s">
        <v>337</v>
      </c>
      <c r="C25" s="244" t="s">
        <v>243</v>
      </c>
      <c r="D25" s="244" t="s">
        <v>243</v>
      </c>
      <c r="E25" s="244" t="s">
        <v>243</v>
      </c>
      <c r="F25" s="244" t="s">
        <v>243</v>
      </c>
      <c r="G25" s="244" t="s">
        <v>243</v>
      </c>
      <c r="H25" s="244" t="s">
        <v>243</v>
      </c>
      <c r="I25" s="244" t="s">
        <v>243</v>
      </c>
      <c r="J25" s="244" t="s">
        <v>243</v>
      </c>
      <c r="K25" s="244" t="s">
        <v>243</v>
      </c>
      <c r="L25" s="244" t="s">
        <v>243</v>
      </c>
      <c r="M25" s="244" t="s">
        <v>243</v>
      </c>
      <c r="N25" s="244" t="s">
        <v>243</v>
      </c>
      <c r="O25" s="244" t="s">
        <v>243</v>
      </c>
      <c r="P25" s="244" t="s">
        <v>243</v>
      </c>
      <c r="Q25" s="244" t="s">
        <v>243</v>
      </c>
      <c r="R25" s="244" t="s">
        <v>243</v>
      </c>
      <c r="S25" s="244" t="s">
        <v>243</v>
      </c>
      <c r="T25" s="244" t="s">
        <v>243</v>
      </c>
      <c r="U25" s="244" t="s">
        <v>243</v>
      </c>
      <c r="V25" s="244" t="s">
        <v>243</v>
      </c>
      <c r="W25" s="244" t="s">
        <v>243</v>
      </c>
      <c r="X25" s="244" t="s">
        <v>243</v>
      </c>
      <c r="Y25" s="244" t="s">
        <v>243</v>
      </c>
      <c r="Z25" s="244" t="s">
        <v>243</v>
      </c>
      <c r="AA25" s="244" t="s">
        <v>243</v>
      </c>
      <c r="AB25" s="244" t="s">
        <v>243</v>
      </c>
      <c r="AC25" s="244" t="s">
        <v>243</v>
      </c>
      <c r="AD25" s="244" t="s">
        <v>243</v>
      </c>
      <c r="AE25" s="244" t="s">
        <v>243</v>
      </c>
      <c r="AF25" s="244" t="s">
        <v>243</v>
      </c>
      <c r="AG25" s="244" t="s">
        <v>243</v>
      </c>
      <c r="AH25" s="244" t="s">
        <v>243</v>
      </c>
      <c r="AI25" s="244" t="s">
        <v>243</v>
      </c>
      <c r="AJ25" s="244" t="s">
        <v>243</v>
      </c>
      <c r="AK25" s="244" t="s">
        <v>243</v>
      </c>
      <c r="AL25" s="244" t="s">
        <v>243</v>
      </c>
      <c r="AM25" s="244" t="s">
        <v>243</v>
      </c>
      <c r="AN25" s="244" t="s">
        <v>243</v>
      </c>
      <c r="AO25" s="244" t="s">
        <v>243</v>
      </c>
      <c r="AP25" s="244" t="s">
        <v>243</v>
      </c>
      <c r="AQ25" s="244" t="s">
        <v>243</v>
      </c>
      <c r="AR25" s="244" t="s">
        <v>243</v>
      </c>
      <c r="AS25" s="244" t="s">
        <v>243</v>
      </c>
      <c r="AT25" s="244" t="s">
        <v>243</v>
      </c>
      <c r="AU25" s="244" t="s">
        <v>243</v>
      </c>
      <c r="AV25" s="244" t="s">
        <v>243</v>
      </c>
      <c r="AW25" s="244" t="s">
        <v>243</v>
      </c>
      <c r="AX25" s="244" t="s">
        <v>243</v>
      </c>
      <c r="AY25" s="244" t="s">
        <v>243</v>
      </c>
      <c r="AZ25" s="244" t="s">
        <v>243</v>
      </c>
      <c r="BA25" s="244" t="s">
        <v>243</v>
      </c>
      <c r="BB25" s="244" t="s">
        <v>243</v>
      </c>
      <c r="BC25" s="244" t="s">
        <v>243</v>
      </c>
      <c r="BD25" s="244" t="s">
        <v>243</v>
      </c>
      <c r="BE25" s="244" t="s">
        <v>243</v>
      </c>
      <c r="BF25" s="244" t="s">
        <v>243</v>
      </c>
      <c r="BG25" s="244" t="s">
        <v>243</v>
      </c>
    </row>
    <row r="26" spans="1:59" ht="34" x14ac:dyDescent="0.25">
      <c r="A26" s="238" t="s">
        <v>20</v>
      </c>
      <c r="B26" s="410" t="s">
        <v>338</v>
      </c>
      <c r="C26" s="387">
        <v>4727.3950000000004</v>
      </c>
      <c r="D26" s="378">
        <v>4783.3959999999997</v>
      </c>
      <c r="E26" s="378">
        <f>C26-G26-N26-S26-W26-J26</f>
        <v>4222.8649999999998</v>
      </c>
      <c r="F26" s="378">
        <f>D26-G26-J26-N26-S26-W26</f>
        <v>4278.8659999999991</v>
      </c>
      <c r="G26" s="380">
        <f>G28+G29+G30</f>
        <v>7.5329999999999995</v>
      </c>
      <c r="H26" s="358">
        <f>H28+H29+H30</f>
        <v>179.20699999999999</v>
      </c>
      <c r="I26" s="244" t="s">
        <v>243</v>
      </c>
      <c r="J26" s="358">
        <f>SUM(J27:J30)</f>
        <v>179.20699999999999</v>
      </c>
      <c r="K26" s="244" t="s">
        <v>243</v>
      </c>
      <c r="L26" s="358">
        <f>SUM(L27:L31)</f>
        <v>150.01400000000001</v>
      </c>
      <c r="M26" s="244" t="s">
        <v>243</v>
      </c>
      <c r="N26" s="358">
        <f t="shared" ref="N26:S26" si="8">SUM(N27:N30)</f>
        <v>128.13399999999999</v>
      </c>
      <c r="O26" s="244" t="s">
        <v>243</v>
      </c>
      <c r="P26" s="358">
        <f>SUM(P27:P30)</f>
        <v>138.417</v>
      </c>
      <c r="Q26" s="358">
        <v>134.244</v>
      </c>
      <c r="R26" s="244" t="s">
        <v>243</v>
      </c>
      <c r="S26" s="358">
        <f t="shared" si="8"/>
        <v>139.50800000000001</v>
      </c>
      <c r="T26" s="244" t="s">
        <v>243</v>
      </c>
      <c r="U26" s="358">
        <f>SUM(U27:U30)</f>
        <v>47.398000000000003</v>
      </c>
      <c r="V26" s="244" t="s">
        <v>243</v>
      </c>
      <c r="W26" s="358">
        <v>50.148000000000003</v>
      </c>
      <c r="X26" s="244" t="s">
        <v>243</v>
      </c>
      <c r="Y26" s="358">
        <v>239.67099999999999</v>
      </c>
      <c r="Z26" s="244" t="s">
        <v>243</v>
      </c>
      <c r="AA26" s="358">
        <v>225.15299999999999</v>
      </c>
      <c r="AB26" s="244" t="s">
        <v>243</v>
      </c>
      <c r="AC26" s="358">
        <v>259.56599999999997</v>
      </c>
      <c r="AD26" s="244" t="s">
        <v>243</v>
      </c>
      <c r="AE26" s="244">
        <f t="shared" ref="AE26" si="9">SUM(AE27:AE30)</f>
        <v>0</v>
      </c>
      <c r="AF26" s="244" t="s">
        <v>243</v>
      </c>
      <c r="AG26" s="358">
        <v>626.54300000000001</v>
      </c>
      <c r="AH26" s="244" t="s">
        <v>243</v>
      </c>
      <c r="AI26" s="244">
        <f t="shared" ref="AI26" si="10">SUM(AI27:AI30)</f>
        <v>0</v>
      </c>
      <c r="AJ26" s="244" t="s">
        <v>243</v>
      </c>
      <c r="AK26" s="358">
        <v>317.24400000000003</v>
      </c>
      <c r="AL26" s="244" t="s">
        <v>243</v>
      </c>
      <c r="AM26" s="244">
        <f t="shared" ref="AM26" si="11">SUM(AM27:AM30)</f>
        <v>0</v>
      </c>
      <c r="AN26" s="244" t="s">
        <v>243</v>
      </c>
      <c r="AO26" s="358">
        <v>412</v>
      </c>
      <c r="AP26" s="244" t="s">
        <v>243</v>
      </c>
      <c r="AQ26" s="244">
        <f t="shared" ref="AQ26" si="12">SUM(AQ27:AQ30)</f>
        <v>0</v>
      </c>
      <c r="AR26" s="244" t="s">
        <v>243</v>
      </c>
      <c r="AS26" s="358">
        <v>794.12</v>
      </c>
      <c r="AT26" s="244" t="s">
        <v>243</v>
      </c>
      <c r="AU26" s="244">
        <f t="shared" ref="AU26" si="13">SUM(AU27:AU30)</f>
        <v>0</v>
      </c>
      <c r="AV26" s="244" t="s">
        <v>243</v>
      </c>
      <c r="AW26" s="358">
        <v>794.12</v>
      </c>
      <c r="AX26" s="244" t="s">
        <v>243</v>
      </c>
      <c r="AY26" s="244">
        <f t="shared" ref="AY26" si="14">SUM(AY27:AY30)</f>
        <v>0</v>
      </c>
      <c r="AZ26" s="244" t="s">
        <v>243</v>
      </c>
      <c r="BA26" s="358">
        <v>850.12</v>
      </c>
      <c r="BB26" s="244" t="s">
        <v>243</v>
      </c>
      <c r="BC26" s="244">
        <f t="shared" ref="BC26" si="15">SUM(BC27:BC30)</f>
        <v>0</v>
      </c>
      <c r="BD26" s="244" t="s">
        <v>243</v>
      </c>
      <c r="BE26" s="358">
        <v>4727.3950000000004</v>
      </c>
      <c r="BF26" s="358">
        <f>G26+J26+N26+S26+W26+AC26+AG26+AK26+AO26+AS26+AW26+BA26+AA26</f>
        <v>4783.3960000000006</v>
      </c>
      <c r="BG26" s="358">
        <f>BG27+BG28+BG29+BG30</f>
        <v>729.68299999999999</v>
      </c>
    </row>
    <row r="27" spans="1:59" ht="17" x14ac:dyDescent="0.25">
      <c r="A27" s="238" t="s">
        <v>339</v>
      </c>
      <c r="B27" s="409" t="s">
        <v>340</v>
      </c>
      <c r="C27" s="378">
        <f>BE27</f>
        <v>0</v>
      </c>
      <c r="D27" s="378">
        <f>C27</f>
        <v>0</v>
      </c>
      <c r="E27" s="378">
        <f>C27-G27</f>
        <v>0</v>
      </c>
      <c r="F27" s="378">
        <f>D27-G27-J27</f>
        <v>0</v>
      </c>
      <c r="G27" s="378">
        <v>0</v>
      </c>
      <c r="H27" s="379">
        <v>0</v>
      </c>
      <c r="I27" s="244" t="s">
        <v>243</v>
      </c>
      <c r="J27" s="359">
        <v>0</v>
      </c>
      <c r="K27" s="244" t="s">
        <v>243</v>
      </c>
      <c r="L27" s="359">
        <v>0</v>
      </c>
      <c r="M27" s="244" t="s">
        <v>243</v>
      </c>
      <c r="N27" s="359">
        <v>0</v>
      </c>
      <c r="O27" s="244" t="s">
        <v>243</v>
      </c>
      <c r="P27" s="359">
        <v>0</v>
      </c>
      <c r="Q27" s="359">
        <v>10</v>
      </c>
      <c r="R27" s="244" t="s">
        <v>243</v>
      </c>
      <c r="S27" s="358">
        <v>0</v>
      </c>
      <c r="T27" s="244" t="s">
        <v>243</v>
      </c>
      <c r="U27" s="359">
        <v>0</v>
      </c>
      <c r="V27" s="244" t="s">
        <v>243</v>
      </c>
      <c r="W27" s="359">
        <v>0</v>
      </c>
      <c r="X27" s="244" t="s">
        <v>243</v>
      </c>
      <c r="Y27" s="359">
        <v>0</v>
      </c>
      <c r="Z27" s="244" t="s">
        <v>243</v>
      </c>
      <c r="AA27" s="359">
        <v>0</v>
      </c>
      <c r="AB27" s="244" t="s">
        <v>243</v>
      </c>
      <c r="AC27" s="359">
        <v>0</v>
      </c>
      <c r="AD27" s="244" t="s">
        <v>243</v>
      </c>
      <c r="AE27" s="244" t="s">
        <v>243</v>
      </c>
      <c r="AF27" s="244" t="s">
        <v>243</v>
      </c>
      <c r="AG27" s="359">
        <v>0</v>
      </c>
      <c r="AH27" s="244" t="s">
        <v>243</v>
      </c>
      <c r="AI27" s="244" t="s">
        <v>243</v>
      </c>
      <c r="AJ27" s="244" t="s">
        <v>243</v>
      </c>
      <c r="AK27" s="359">
        <v>0</v>
      </c>
      <c r="AL27" s="244" t="s">
        <v>243</v>
      </c>
      <c r="AM27" s="244" t="s">
        <v>243</v>
      </c>
      <c r="AN27" s="244" t="s">
        <v>243</v>
      </c>
      <c r="AO27" s="359">
        <v>0</v>
      </c>
      <c r="AP27" s="244" t="s">
        <v>243</v>
      </c>
      <c r="AQ27" s="244" t="s">
        <v>243</v>
      </c>
      <c r="AR27" s="244" t="s">
        <v>243</v>
      </c>
      <c r="AS27" s="359">
        <v>0</v>
      </c>
      <c r="AT27" s="244" t="s">
        <v>243</v>
      </c>
      <c r="AU27" s="244" t="s">
        <v>243</v>
      </c>
      <c r="AV27" s="244" t="s">
        <v>243</v>
      </c>
      <c r="AW27" s="359">
        <v>0</v>
      </c>
      <c r="AX27" s="244" t="s">
        <v>243</v>
      </c>
      <c r="AY27" s="244" t="s">
        <v>243</v>
      </c>
      <c r="AZ27" s="244" t="s">
        <v>243</v>
      </c>
      <c r="BA27" s="359">
        <v>0</v>
      </c>
      <c r="BB27" s="244" t="s">
        <v>243</v>
      </c>
      <c r="BC27" s="244" t="s">
        <v>243</v>
      </c>
      <c r="BD27" s="244" t="s">
        <v>243</v>
      </c>
      <c r="BE27" s="358">
        <f>G27+H27+L27+P27+U27+Y27+AC27+AG27+AK27+AO27+AS27</f>
        <v>0</v>
      </c>
      <c r="BF27" s="358">
        <f>BE27</f>
        <v>0</v>
      </c>
      <c r="BG27" s="384">
        <f>G27+J27+N27+S27</f>
        <v>0</v>
      </c>
    </row>
    <row r="28" spans="1:59" ht="17" x14ac:dyDescent="0.25">
      <c r="A28" s="238" t="s">
        <v>341</v>
      </c>
      <c r="B28" s="409" t="s">
        <v>342</v>
      </c>
      <c r="C28" s="378">
        <v>648.98</v>
      </c>
      <c r="D28" s="378">
        <f>G28+J28+N28+S28+W28+AA28+AC28+AG28+AK28+AO28+AS28+AW28+BA28</f>
        <v>554.93100000000004</v>
      </c>
      <c r="E28" s="378">
        <f>C28-G28-J28-N28-S28-W28</f>
        <v>582.68100000000004</v>
      </c>
      <c r="F28" s="378">
        <f>D28-G28-J28-N28-S28-W28</f>
        <v>488.63200000000006</v>
      </c>
      <c r="G28" s="380">
        <v>1.0229999999999999</v>
      </c>
      <c r="H28" s="379">
        <v>21.588000000000001</v>
      </c>
      <c r="I28" s="244" t="s">
        <v>243</v>
      </c>
      <c r="J28" s="359">
        <v>21.588000000000001</v>
      </c>
      <c r="K28" s="244" t="s">
        <v>243</v>
      </c>
      <c r="L28" s="359">
        <v>19.436</v>
      </c>
      <c r="M28" s="244" t="s">
        <v>243</v>
      </c>
      <c r="N28" s="359">
        <v>17.904</v>
      </c>
      <c r="O28" s="244" t="s">
        <v>243</v>
      </c>
      <c r="P28" s="359">
        <v>17.593</v>
      </c>
      <c r="Q28" s="359">
        <v>18.788940191999998</v>
      </c>
      <c r="R28" s="244" t="s">
        <v>243</v>
      </c>
      <c r="S28" s="358">
        <v>17.593</v>
      </c>
      <c r="T28" s="244" t="s">
        <v>243</v>
      </c>
      <c r="U28" s="359">
        <v>5.9770000000000003</v>
      </c>
      <c r="V28" s="244" t="s">
        <v>243</v>
      </c>
      <c r="W28" s="359">
        <v>8.1910000000000007</v>
      </c>
      <c r="X28" s="244" t="s">
        <v>243</v>
      </c>
      <c r="Y28" s="359">
        <v>29.044755335809846</v>
      </c>
      <c r="Z28" s="244" t="s">
        <v>243</v>
      </c>
      <c r="AA28" s="359">
        <v>18.401</v>
      </c>
      <c r="AB28" s="244" t="s">
        <v>243</v>
      </c>
      <c r="AC28" s="359">
        <v>30.11</v>
      </c>
      <c r="AD28" s="244" t="s">
        <v>243</v>
      </c>
      <c r="AE28" s="244" t="s">
        <v>243</v>
      </c>
      <c r="AF28" s="244" t="s">
        <v>243</v>
      </c>
      <c r="AG28" s="359">
        <v>72.679000000000002</v>
      </c>
      <c r="AH28" s="244" t="s">
        <v>243</v>
      </c>
      <c r="AI28" s="244" t="s">
        <v>243</v>
      </c>
      <c r="AJ28" s="244" t="s">
        <v>243</v>
      </c>
      <c r="AK28" s="359">
        <v>36.799999999999997</v>
      </c>
      <c r="AL28" s="244" t="s">
        <v>243</v>
      </c>
      <c r="AM28" s="244" t="s">
        <v>243</v>
      </c>
      <c r="AN28" s="244" t="s">
        <v>243</v>
      </c>
      <c r="AO28" s="359">
        <v>47.792000000000002</v>
      </c>
      <c r="AP28" s="244" t="s">
        <v>243</v>
      </c>
      <c r="AQ28" s="244" t="s">
        <v>243</v>
      </c>
      <c r="AR28" s="244" t="s">
        <v>243</v>
      </c>
      <c r="AS28" s="359">
        <v>92.117999999999995</v>
      </c>
      <c r="AT28" s="244" t="s">
        <v>243</v>
      </c>
      <c r="AU28" s="244" t="s">
        <v>243</v>
      </c>
      <c r="AV28" s="244" t="s">
        <v>243</v>
      </c>
      <c r="AW28" s="359">
        <v>92.117999999999995</v>
      </c>
      <c r="AX28" s="244" t="s">
        <v>243</v>
      </c>
      <c r="AY28" s="244" t="s">
        <v>243</v>
      </c>
      <c r="AZ28" s="244" t="s">
        <v>243</v>
      </c>
      <c r="BA28" s="359">
        <v>98.614000000000004</v>
      </c>
      <c r="BB28" s="244" t="s">
        <v>243</v>
      </c>
      <c r="BC28" s="244" t="s">
        <v>243</v>
      </c>
      <c r="BD28" s="244" t="s">
        <v>243</v>
      </c>
      <c r="BE28" s="358">
        <v>648.98</v>
      </c>
      <c r="BF28" s="358">
        <f>G28+J28+N28+S28+W28+AC28+AG28+AK28+AO28+AS28+AA28+AW28+BA28</f>
        <v>554.93100000000004</v>
      </c>
      <c r="BG28" s="384">
        <f>G28+J28+N28+S28+W28+AA28</f>
        <v>84.7</v>
      </c>
    </row>
    <row r="29" spans="1:59" ht="17" x14ac:dyDescent="0.25">
      <c r="A29" s="238" t="s">
        <v>343</v>
      </c>
      <c r="B29" s="409" t="s">
        <v>344</v>
      </c>
      <c r="C29" s="378">
        <v>3559.875</v>
      </c>
      <c r="D29" s="378">
        <f t="shared" ref="D29:D30" si="16">G29+J29+N29+S29+W29+AA29+AC29+AG29+AK29+AO29+AS29+AW29+BA29</f>
        <v>3601.8759999999997</v>
      </c>
      <c r="E29" s="378">
        <f t="shared" ref="E29:E30" si="17">C29-G29-J29-N29-S29-W29</f>
        <v>3186.6109999999999</v>
      </c>
      <c r="F29" s="378">
        <f t="shared" ref="F29:F30" si="18">D29-G29-J29-N29-S29-W29</f>
        <v>3228.6119999999992</v>
      </c>
      <c r="G29" s="380">
        <v>5.617</v>
      </c>
      <c r="H29" s="379">
        <v>134.798</v>
      </c>
      <c r="I29" s="244" t="s">
        <v>243</v>
      </c>
      <c r="J29" s="359">
        <v>134.798</v>
      </c>
      <c r="K29" s="244" t="s">
        <v>243</v>
      </c>
      <c r="L29" s="359">
        <v>119.70699999999999</v>
      </c>
      <c r="M29" s="244" t="s">
        <v>243</v>
      </c>
      <c r="N29" s="359">
        <v>95.581000000000003</v>
      </c>
      <c r="O29" s="244" t="s">
        <v>243</v>
      </c>
      <c r="P29" s="359">
        <v>105.39700000000001</v>
      </c>
      <c r="Q29" s="359">
        <v>93.441053384</v>
      </c>
      <c r="R29" s="244" t="s">
        <v>243</v>
      </c>
      <c r="S29" s="358">
        <v>105.39700000000001</v>
      </c>
      <c r="T29" s="244" t="s">
        <v>243</v>
      </c>
      <c r="U29" s="359">
        <v>35.808999999999997</v>
      </c>
      <c r="V29" s="244" t="s">
        <v>243</v>
      </c>
      <c r="W29" s="359">
        <v>31.870999999999999</v>
      </c>
      <c r="X29" s="244" t="s">
        <v>243</v>
      </c>
      <c r="Y29" s="359">
        <v>183.554</v>
      </c>
      <c r="Z29" s="244" t="s">
        <v>243</v>
      </c>
      <c r="AA29" s="359">
        <v>176.167</v>
      </c>
      <c r="AB29" s="244" t="s">
        <v>243</v>
      </c>
      <c r="AC29" s="359">
        <v>195.453</v>
      </c>
      <c r="AD29" s="244" t="s">
        <v>243</v>
      </c>
      <c r="AE29" s="244" t="s">
        <v>243</v>
      </c>
      <c r="AF29" s="244" t="s">
        <v>243</v>
      </c>
      <c r="AG29" s="359">
        <v>471.78699999999998</v>
      </c>
      <c r="AH29" s="244" t="s">
        <v>243</v>
      </c>
      <c r="AI29" s="244" t="s">
        <v>243</v>
      </c>
      <c r="AJ29" s="244" t="s">
        <v>243</v>
      </c>
      <c r="AK29" s="359">
        <v>238.88499999999999</v>
      </c>
      <c r="AL29" s="244" t="s">
        <v>243</v>
      </c>
      <c r="AM29" s="244" t="s">
        <v>243</v>
      </c>
      <c r="AN29" s="244" t="s">
        <v>243</v>
      </c>
      <c r="AO29" s="359">
        <v>310.23599999999999</v>
      </c>
      <c r="AP29" s="244" t="s">
        <v>243</v>
      </c>
      <c r="AQ29" s="244" t="s">
        <v>243</v>
      </c>
      <c r="AR29" s="244" t="s">
        <v>243</v>
      </c>
      <c r="AS29" s="359">
        <v>597.97199999999998</v>
      </c>
      <c r="AT29" s="244" t="s">
        <v>243</v>
      </c>
      <c r="AU29" s="244" t="s">
        <v>243</v>
      </c>
      <c r="AV29" s="244" t="s">
        <v>243</v>
      </c>
      <c r="AW29" s="359">
        <v>597.97199999999998</v>
      </c>
      <c r="AX29" s="244" t="s">
        <v>243</v>
      </c>
      <c r="AY29" s="244" t="s">
        <v>243</v>
      </c>
      <c r="AZ29" s="244" t="s">
        <v>243</v>
      </c>
      <c r="BA29" s="359">
        <v>640.14</v>
      </c>
      <c r="BB29" s="244" t="s">
        <v>243</v>
      </c>
      <c r="BC29" s="244" t="s">
        <v>243</v>
      </c>
      <c r="BD29" s="244" t="s">
        <v>243</v>
      </c>
      <c r="BE29" s="358">
        <v>3559.875</v>
      </c>
      <c r="BF29" s="358">
        <f t="shared" ref="BF29:BF30" si="19">G29+J29+N29+S29+W29+AC29+AG29+AK29+AO29+AS29+AA29+AW29+BA29</f>
        <v>3601.8759999999997</v>
      </c>
      <c r="BG29" s="384">
        <f t="shared" ref="BG29:BG30" si="20">G29+J29+N29+S29+W29+AA29</f>
        <v>549.43099999999993</v>
      </c>
    </row>
    <row r="30" spans="1:59" ht="17" x14ac:dyDescent="0.25">
      <c r="A30" s="238" t="s">
        <v>345</v>
      </c>
      <c r="B30" s="409" t="s">
        <v>346</v>
      </c>
      <c r="C30" s="378">
        <v>518.54</v>
      </c>
      <c r="D30" s="378">
        <f t="shared" si="16"/>
        <v>626.58899999999994</v>
      </c>
      <c r="E30" s="378">
        <f t="shared" si="17"/>
        <v>453.57299999999987</v>
      </c>
      <c r="F30" s="378">
        <f t="shared" si="18"/>
        <v>561.62199999999984</v>
      </c>
      <c r="G30" s="380">
        <v>0.89300000000000002</v>
      </c>
      <c r="H30" s="379">
        <v>22.821000000000002</v>
      </c>
      <c r="I30" s="244" t="s">
        <v>243</v>
      </c>
      <c r="J30" s="359">
        <v>22.821000000000002</v>
      </c>
      <c r="K30" s="244" t="s">
        <v>243</v>
      </c>
      <c r="L30" s="359">
        <v>10.871</v>
      </c>
      <c r="M30" s="244" t="s">
        <v>243</v>
      </c>
      <c r="N30" s="359">
        <v>14.648999999999999</v>
      </c>
      <c r="O30" s="244" t="s">
        <v>243</v>
      </c>
      <c r="P30" s="359">
        <v>15.427</v>
      </c>
      <c r="Q30" s="359">
        <v>12.013999999999999</v>
      </c>
      <c r="R30" s="244" t="s">
        <v>243</v>
      </c>
      <c r="S30" s="358">
        <v>16.518000000000001</v>
      </c>
      <c r="T30" s="244" t="s">
        <v>243</v>
      </c>
      <c r="U30" s="359">
        <v>5.6120000000000001</v>
      </c>
      <c r="V30" s="244" t="s">
        <v>243</v>
      </c>
      <c r="W30" s="359">
        <f>W26-W27-W28-W29</f>
        <v>10.086000000000002</v>
      </c>
      <c r="X30" s="244" t="s">
        <v>243</v>
      </c>
      <c r="Y30" s="359">
        <v>27.072718119012606</v>
      </c>
      <c r="Z30" s="244" t="s">
        <v>243</v>
      </c>
      <c r="AA30" s="359">
        <v>30.585000000000001</v>
      </c>
      <c r="AB30" s="244" t="s">
        <v>243</v>
      </c>
      <c r="AC30" s="359">
        <v>34.003</v>
      </c>
      <c r="AD30" s="244" t="s">
        <v>243</v>
      </c>
      <c r="AE30" s="244" t="s">
        <v>243</v>
      </c>
      <c r="AF30" s="244" t="s">
        <v>243</v>
      </c>
      <c r="AG30" s="359">
        <v>82.076999999999998</v>
      </c>
      <c r="AH30" s="244" t="s">
        <v>243</v>
      </c>
      <c r="AI30" s="244" t="s">
        <v>243</v>
      </c>
      <c r="AJ30" s="244" t="s">
        <v>243</v>
      </c>
      <c r="AK30" s="359">
        <v>41.558999999999997</v>
      </c>
      <c r="AL30" s="244" t="s">
        <v>243</v>
      </c>
      <c r="AM30" s="244" t="s">
        <v>243</v>
      </c>
      <c r="AN30" s="244" t="s">
        <v>243</v>
      </c>
      <c r="AO30" s="359">
        <v>53.972000000000001</v>
      </c>
      <c r="AP30" s="244" t="s">
        <v>243</v>
      </c>
      <c r="AQ30" s="244" t="s">
        <v>243</v>
      </c>
      <c r="AR30" s="244" t="s">
        <v>243</v>
      </c>
      <c r="AS30" s="359">
        <v>104.03</v>
      </c>
      <c r="AT30" s="244" t="s">
        <v>243</v>
      </c>
      <c r="AU30" s="244" t="s">
        <v>243</v>
      </c>
      <c r="AV30" s="244" t="s">
        <v>243</v>
      </c>
      <c r="AW30" s="359">
        <v>104.03</v>
      </c>
      <c r="AX30" s="244" t="s">
        <v>243</v>
      </c>
      <c r="AY30" s="244" t="s">
        <v>243</v>
      </c>
      <c r="AZ30" s="244" t="s">
        <v>243</v>
      </c>
      <c r="BA30" s="359">
        <v>111.366</v>
      </c>
      <c r="BB30" s="244" t="s">
        <v>243</v>
      </c>
      <c r="BC30" s="244" t="s">
        <v>243</v>
      </c>
      <c r="BD30" s="244" t="s">
        <v>243</v>
      </c>
      <c r="BE30" s="358">
        <v>518.54</v>
      </c>
      <c r="BF30" s="358">
        <f t="shared" si="19"/>
        <v>626.58899999999994</v>
      </c>
      <c r="BG30" s="384">
        <f t="shared" si="20"/>
        <v>95.551999999999992</v>
      </c>
    </row>
    <row r="31" spans="1:59" ht="17" x14ac:dyDescent="0.25">
      <c r="A31" s="238" t="s">
        <v>19</v>
      </c>
      <c r="B31" s="239" t="s">
        <v>347</v>
      </c>
      <c r="C31" s="386">
        <v>0</v>
      </c>
      <c r="D31" s="386">
        <f>BF31</f>
        <v>0</v>
      </c>
      <c r="E31" s="386">
        <v>0</v>
      </c>
      <c r="F31" s="386">
        <v>0</v>
      </c>
      <c r="G31" s="376">
        <f>G39</f>
        <v>0</v>
      </c>
      <c r="H31" s="376"/>
      <c r="I31" s="244"/>
      <c r="J31" s="376"/>
      <c r="K31" s="244"/>
      <c r="L31" s="380"/>
      <c r="M31" s="244"/>
      <c r="N31" s="376"/>
      <c r="O31" s="244"/>
      <c r="P31" s="376"/>
      <c r="Q31" s="376"/>
      <c r="R31" s="244"/>
      <c r="S31" s="359"/>
      <c r="T31" s="244"/>
      <c r="U31" s="376"/>
      <c r="V31" s="244"/>
      <c r="W31" s="359"/>
      <c r="X31" s="244"/>
      <c r="Y31" s="376">
        <v>0</v>
      </c>
      <c r="Z31" s="244"/>
      <c r="AA31" s="359">
        <v>0</v>
      </c>
      <c r="AB31" s="244"/>
      <c r="AC31" s="376">
        <v>0</v>
      </c>
      <c r="AD31" s="244"/>
      <c r="AE31" s="351"/>
      <c r="AF31" s="244"/>
      <c r="AG31" s="376">
        <v>0</v>
      </c>
      <c r="AH31" s="244"/>
      <c r="AI31" s="351"/>
      <c r="AJ31" s="244"/>
      <c r="AK31" s="376">
        <v>0</v>
      </c>
      <c r="AL31" s="244"/>
      <c r="AM31" s="351"/>
      <c r="AN31" s="244"/>
      <c r="AO31" s="376">
        <v>0</v>
      </c>
      <c r="AP31" s="244"/>
      <c r="AQ31" s="351"/>
      <c r="AR31" s="244"/>
      <c r="AS31" s="376">
        <v>0</v>
      </c>
      <c r="AT31" s="244"/>
      <c r="AU31" s="351"/>
      <c r="AV31" s="244"/>
      <c r="AW31" s="376">
        <v>0</v>
      </c>
      <c r="AX31" s="244"/>
      <c r="AY31" s="351"/>
      <c r="AZ31" s="244"/>
      <c r="BA31" s="376">
        <v>0</v>
      </c>
      <c r="BB31" s="244"/>
      <c r="BC31" s="351"/>
      <c r="BD31" s="244"/>
      <c r="BE31" s="376"/>
      <c r="BF31" s="376"/>
      <c r="BG31" s="385"/>
    </row>
    <row r="32" spans="1:59" ht="17" x14ac:dyDescent="0.25">
      <c r="A32" s="240" t="s">
        <v>348</v>
      </c>
      <c r="B32" s="243" t="s">
        <v>349</v>
      </c>
      <c r="C32" s="244" t="s">
        <v>243</v>
      </c>
      <c r="D32" s="244" t="s">
        <v>243</v>
      </c>
      <c r="E32" s="244" t="s">
        <v>243</v>
      </c>
      <c r="F32" s="244" t="s">
        <v>243</v>
      </c>
      <c r="G32" s="244" t="s">
        <v>243</v>
      </c>
      <c r="H32" s="244" t="s">
        <v>243</v>
      </c>
      <c r="I32" s="244" t="s">
        <v>243</v>
      </c>
      <c r="J32" s="244" t="s">
        <v>243</v>
      </c>
      <c r="K32" s="244" t="s">
        <v>243</v>
      </c>
      <c r="L32" s="244" t="s">
        <v>243</v>
      </c>
      <c r="M32" s="244" t="s">
        <v>243</v>
      </c>
      <c r="N32" s="244" t="s">
        <v>243</v>
      </c>
      <c r="O32" s="244" t="s">
        <v>243</v>
      </c>
      <c r="P32" s="244" t="s">
        <v>243</v>
      </c>
      <c r="Q32" s="244" t="s">
        <v>243</v>
      </c>
      <c r="R32" s="244" t="s">
        <v>243</v>
      </c>
      <c r="S32" s="244" t="s">
        <v>243</v>
      </c>
      <c r="T32" s="244" t="s">
        <v>243</v>
      </c>
      <c r="U32" s="244" t="s">
        <v>243</v>
      </c>
      <c r="V32" s="244" t="s">
        <v>243</v>
      </c>
      <c r="W32" s="244" t="s">
        <v>243</v>
      </c>
      <c r="X32" s="244" t="s">
        <v>243</v>
      </c>
      <c r="Y32" s="244" t="s">
        <v>243</v>
      </c>
      <c r="Z32" s="244" t="s">
        <v>243</v>
      </c>
      <c r="AA32" s="244" t="s">
        <v>243</v>
      </c>
      <c r="AB32" s="244" t="s">
        <v>243</v>
      </c>
      <c r="AC32" s="244" t="s">
        <v>243</v>
      </c>
      <c r="AD32" s="244" t="s">
        <v>243</v>
      </c>
      <c r="AE32" s="244" t="s">
        <v>243</v>
      </c>
      <c r="AF32" s="244" t="s">
        <v>243</v>
      </c>
      <c r="AG32" s="244" t="s">
        <v>243</v>
      </c>
      <c r="AH32" s="244" t="s">
        <v>243</v>
      </c>
      <c r="AI32" s="244" t="s">
        <v>243</v>
      </c>
      <c r="AJ32" s="244" t="s">
        <v>243</v>
      </c>
      <c r="AK32" s="244" t="s">
        <v>243</v>
      </c>
      <c r="AL32" s="244" t="s">
        <v>243</v>
      </c>
      <c r="AM32" s="244" t="s">
        <v>243</v>
      </c>
      <c r="AN32" s="244" t="s">
        <v>243</v>
      </c>
      <c r="AO32" s="244" t="s">
        <v>243</v>
      </c>
      <c r="AP32" s="244" t="s">
        <v>243</v>
      </c>
      <c r="AQ32" s="244" t="s">
        <v>243</v>
      </c>
      <c r="AR32" s="244" t="s">
        <v>243</v>
      </c>
      <c r="AS32" s="244" t="s">
        <v>243</v>
      </c>
      <c r="AT32" s="244" t="s">
        <v>243</v>
      </c>
      <c r="AU32" s="244" t="s">
        <v>243</v>
      </c>
      <c r="AV32" s="244" t="s">
        <v>243</v>
      </c>
      <c r="AW32" s="244" t="s">
        <v>243</v>
      </c>
      <c r="AX32" s="244" t="s">
        <v>243</v>
      </c>
      <c r="AY32" s="244" t="s">
        <v>243</v>
      </c>
      <c r="AZ32" s="244" t="s">
        <v>243</v>
      </c>
      <c r="BA32" s="244" t="s">
        <v>243</v>
      </c>
      <c r="BB32" s="244" t="s">
        <v>243</v>
      </c>
      <c r="BC32" s="244" t="s">
        <v>243</v>
      </c>
      <c r="BD32" s="244" t="s">
        <v>243</v>
      </c>
      <c r="BE32" s="244" t="s">
        <v>243</v>
      </c>
      <c r="BF32" s="244" t="s">
        <v>243</v>
      </c>
      <c r="BG32" s="244" t="s">
        <v>243</v>
      </c>
    </row>
    <row r="33" spans="1:59" ht="17" x14ac:dyDescent="0.25">
      <c r="A33" s="240" t="s">
        <v>350</v>
      </c>
      <c r="B33" s="243" t="s">
        <v>351</v>
      </c>
      <c r="C33" s="244" t="s">
        <v>243</v>
      </c>
      <c r="D33" s="244" t="s">
        <v>243</v>
      </c>
      <c r="E33" s="244" t="s">
        <v>243</v>
      </c>
      <c r="F33" s="244" t="s">
        <v>243</v>
      </c>
      <c r="G33" s="244" t="s">
        <v>243</v>
      </c>
      <c r="H33" s="244" t="s">
        <v>243</v>
      </c>
      <c r="I33" s="244" t="s">
        <v>243</v>
      </c>
      <c r="J33" s="244" t="s">
        <v>243</v>
      </c>
      <c r="K33" s="244" t="s">
        <v>243</v>
      </c>
      <c r="L33" s="244" t="s">
        <v>243</v>
      </c>
      <c r="M33" s="244" t="s">
        <v>243</v>
      </c>
      <c r="N33" s="244" t="s">
        <v>243</v>
      </c>
      <c r="O33" s="244" t="s">
        <v>243</v>
      </c>
      <c r="P33" s="244" t="s">
        <v>243</v>
      </c>
      <c r="Q33" s="244" t="s">
        <v>243</v>
      </c>
      <c r="R33" s="244" t="s">
        <v>243</v>
      </c>
      <c r="S33" s="244" t="s">
        <v>243</v>
      </c>
      <c r="T33" s="244" t="s">
        <v>243</v>
      </c>
      <c r="U33" s="244" t="s">
        <v>243</v>
      </c>
      <c r="V33" s="244" t="s">
        <v>243</v>
      </c>
      <c r="W33" s="244" t="s">
        <v>243</v>
      </c>
      <c r="X33" s="244" t="s">
        <v>243</v>
      </c>
      <c r="Y33" s="244" t="s">
        <v>243</v>
      </c>
      <c r="Z33" s="244" t="s">
        <v>243</v>
      </c>
      <c r="AA33" s="244" t="s">
        <v>243</v>
      </c>
      <c r="AB33" s="244" t="s">
        <v>243</v>
      </c>
      <c r="AC33" s="244" t="s">
        <v>243</v>
      </c>
      <c r="AD33" s="244" t="s">
        <v>243</v>
      </c>
      <c r="AE33" s="244" t="s">
        <v>243</v>
      </c>
      <c r="AF33" s="244" t="s">
        <v>243</v>
      </c>
      <c r="AG33" s="244" t="s">
        <v>243</v>
      </c>
      <c r="AH33" s="244" t="s">
        <v>243</v>
      </c>
      <c r="AI33" s="244" t="s">
        <v>243</v>
      </c>
      <c r="AJ33" s="244" t="s">
        <v>243</v>
      </c>
      <c r="AK33" s="244" t="s">
        <v>243</v>
      </c>
      <c r="AL33" s="244" t="s">
        <v>243</v>
      </c>
      <c r="AM33" s="244" t="s">
        <v>243</v>
      </c>
      <c r="AN33" s="244" t="s">
        <v>243</v>
      </c>
      <c r="AO33" s="244" t="s">
        <v>243</v>
      </c>
      <c r="AP33" s="244" t="s">
        <v>243</v>
      </c>
      <c r="AQ33" s="244" t="s">
        <v>243</v>
      </c>
      <c r="AR33" s="244" t="s">
        <v>243</v>
      </c>
      <c r="AS33" s="244" t="s">
        <v>243</v>
      </c>
      <c r="AT33" s="244" t="s">
        <v>243</v>
      </c>
      <c r="AU33" s="244" t="s">
        <v>243</v>
      </c>
      <c r="AV33" s="244" t="s">
        <v>243</v>
      </c>
      <c r="AW33" s="244" t="s">
        <v>243</v>
      </c>
      <c r="AX33" s="244" t="s">
        <v>243</v>
      </c>
      <c r="AY33" s="244" t="s">
        <v>243</v>
      </c>
      <c r="AZ33" s="244" t="s">
        <v>243</v>
      </c>
      <c r="BA33" s="244" t="s">
        <v>243</v>
      </c>
      <c r="BB33" s="244" t="s">
        <v>243</v>
      </c>
      <c r="BC33" s="244" t="s">
        <v>243</v>
      </c>
      <c r="BD33" s="244" t="s">
        <v>243</v>
      </c>
      <c r="BE33" s="244" t="s">
        <v>243</v>
      </c>
      <c r="BF33" s="244" t="s">
        <v>243</v>
      </c>
      <c r="BG33" s="244" t="s">
        <v>243</v>
      </c>
    </row>
    <row r="34" spans="1:59" ht="17" x14ac:dyDescent="0.25">
      <c r="A34" s="240" t="s">
        <v>352</v>
      </c>
      <c r="B34" s="243" t="s">
        <v>353</v>
      </c>
      <c r="C34" s="244" t="s">
        <v>243</v>
      </c>
      <c r="D34" s="244" t="s">
        <v>243</v>
      </c>
      <c r="E34" s="244" t="s">
        <v>243</v>
      </c>
      <c r="F34" s="244" t="s">
        <v>243</v>
      </c>
      <c r="G34" s="244" t="s">
        <v>243</v>
      </c>
      <c r="H34" s="244" t="s">
        <v>243</v>
      </c>
      <c r="I34" s="244" t="s">
        <v>243</v>
      </c>
      <c r="J34" s="244" t="s">
        <v>243</v>
      </c>
      <c r="K34" s="244" t="s">
        <v>243</v>
      </c>
      <c r="L34" s="244" t="s">
        <v>243</v>
      </c>
      <c r="M34" s="244" t="s">
        <v>243</v>
      </c>
      <c r="N34" s="244" t="s">
        <v>243</v>
      </c>
      <c r="O34" s="244" t="s">
        <v>243</v>
      </c>
      <c r="P34" s="244" t="s">
        <v>243</v>
      </c>
      <c r="Q34" s="244" t="s">
        <v>243</v>
      </c>
      <c r="R34" s="244" t="s">
        <v>243</v>
      </c>
      <c r="S34" s="244" t="s">
        <v>243</v>
      </c>
      <c r="T34" s="244" t="s">
        <v>243</v>
      </c>
      <c r="U34" s="244" t="s">
        <v>243</v>
      </c>
      <c r="V34" s="244" t="s">
        <v>243</v>
      </c>
      <c r="W34" s="244" t="s">
        <v>243</v>
      </c>
      <c r="X34" s="244" t="s">
        <v>243</v>
      </c>
      <c r="Y34" s="244" t="s">
        <v>243</v>
      </c>
      <c r="Z34" s="244" t="s">
        <v>243</v>
      </c>
      <c r="AA34" s="244" t="s">
        <v>243</v>
      </c>
      <c r="AB34" s="244" t="s">
        <v>243</v>
      </c>
      <c r="AC34" s="244" t="s">
        <v>243</v>
      </c>
      <c r="AD34" s="244" t="s">
        <v>243</v>
      </c>
      <c r="AE34" s="244" t="s">
        <v>243</v>
      </c>
      <c r="AF34" s="244" t="s">
        <v>243</v>
      </c>
      <c r="AG34" s="244" t="s">
        <v>243</v>
      </c>
      <c r="AH34" s="244" t="s">
        <v>243</v>
      </c>
      <c r="AI34" s="244" t="s">
        <v>243</v>
      </c>
      <c r="AJ34" s="244" t="s">
        <v>243</v>
      </c>
      <c r="AK34" s="244" t="s">
        <v>243</v>
      </c>
      <c r="AL34" s="244" t="s">
        <v>243</v>
      </c>
      <c r="AM34" s="244" t="s">
        <v>243</v>
      </c>
      <c r="AN34" s="244" t="s">
        <v>243</v>
      </c>
      <c r="AO34" s="244" t="s">
        <v>243</v>
      </c>
      <c r="AP34" s="244" t="s">
        <v>243</v>
      </c>
      <c r="AQ34" s="244" t="s">
        <v>243</v>
      </c>
      <c r="AR34" s="244" t="s">
        <v>243</v>
      </c>
      <c r="AS34" s="244" t="s">
        <v>243</v>
      </c>
      <c r="AT34" s="244" t="s">
        <v>243</v>
      </c>
      <c r="AU34" s="244" t="s">
        <v>243</v>
      </c>
      <c r="AV34" s="244" t="s">
        <v>243</v>
      </c>
      <c r="AW34" s="244" t="s">
        <v>243</v>
      </c>
      <c r="AX34" s="244" t="s">
        <v>243</v>
      </c>
      <c r="AY34" s="244" t="s">
        <v>243</v>
      </c>
      <c r="AZ34" s="244" t="s">
        <v>243</v>
      </c>
      <c r="BA34" s="244" t="s">
        <v>243</v>
      </c>
      <c r="BB34" s="244" t="s">
        <v>243</v>
      </c>
      <c r="BC34" s="244" t="s">
        <v>243</v>
      </c>
      <c r="BD34" s="244" t="s">
        <v>243</v>
      </c>
      <c r="BE34" s="244" t="s">
        <v>243</v>
      </c>
      <c r="BF34" s="244" t="s">
        <v>243</v>
      </c>
      <c r="BG34" s="244" t="s">
        <v>243</v>
      </c>
    </row>
    <row r="35" spans="1:59" ht="17" x14ac:dyDescent="0.25">
      <c r="A35" s="240" t="s">
        <v>354</v>
      </c>
      <c r="B35" s="241" t="s">
        <v>355</v>
      </c>
      <c r="C35" s="244" t="s">
        <v>243</v>
      </c>
      <c r="D35" s="244" t="s">
        <v>243</v>
      </c>
      <c r="E35" s="244" t="s">
        <v>243</v>
      </c>
      <c r="F35" s="244" t="s">
        <v>243</v>
      </c>
      <c r="G35" s="244" t="s">
        <v>243</v>
      </c>
      <c r="H35" s="244" t="s">
        <v>243</v>
      </c>
      <c r="I35" s="244" t="s">
        <v>243</v>
      </c>
      <c r="J35" s="244" t="s">
        <v>243</v>
      </c>
      <c r="K35" s="244" t="s">
        <v>243</v>
      </c>
      <c r="L35" s="244" t="s">
        <v>243</v>
      </c>
      <c r="M35" s="244" t="s">
        <v>243</v>
      </c>
      <c r="N35" s="244" t="s">
        <v>243</v>
      </c>
      <c r="O35" s="244" t="s">
        <v>243</v>
      </c>
      <c r="P35" s="244" t="s">
        <v>243</v>
      </c>
      <c r="Q35" s="244" t="s">
        <v>243</v>
      </c>
      <c r="R35" s="244" t="s">
        <v>243</v>
      </c>
      <c r="S35" s="244" t="s">
        <v>243</v>
      </c>
      <c r="T35" s="244" t="s">
        <v>243</v>
      </c>
      <c r="U35" s="244" t="s">
        <v>243</v>
      </c>
      <c r="V35" s="244" t="s">
        <v>243</v>
      </c>
      <c r="W35" s="244" t="s">
        <v>243</v>
      </c>
      <c r="X35" s="244" t="s">
        <v>243</v>
      </c>
      <c r="Y35" s="244" t="s">
        <v>243</v>
      </c>
      <c r="Z35" s="244" t="s">
        <v>243</v>
      </c>
      <c r="AA35" s="244" t="s">
        <v>243</v>
      </c>
      <c r="AB35" s="244" t="s">
        <v>243</v>
      </c>
      <c r="AC35" s="244" t="s">
        <v>243</v>
      </c>
      <c r="AD35" s="244" t="s">
        <v>243</v>
      </c>
      <c r="AE35" s="244" t="s">
        <v>243</v>
      </c>
      <c r="AF35" s="244" t="s">
        <v>243</v>
      </c>
      <c r="AG35" s="244" t="s">
        <v>243</v>
      </c>
      <c r="AH35" s="244" t="s">
        <v>243</v>
      </c>
      <c r="AI35" s="244" t="s">
        <v>243</v>
      </c>
      <c r="AJ35" s="244" t="s">
        <v>243</v>
      </c>
      <c r="AK35" s="244" t="s">
        <v>243</v>
      </c>
      <c r="AL35" s="244" t="s">
        <v>243</v>
      </c>
      <c r="AM35" s="244" t="s">
        <v>243</v>
      </c>
      <c r="AN35" s="244" t="s">
        <v>243</v>
      </c>
      <c r="AO35" s="244" t="s">
        <v>243</v>
      </c>
      <c r="AP35" s="244" t="s">
        <v>243</v>
      </c>
      <c r="AQ35" s="244" t="s">
        <v>243</v>
      </c>
      <c r="AR35" s="244" t="s">
        <v>243</v>
      </c>
      <c r="AS35" s="244" t="s">
        <v>243</v>
      </c>
      <c r="AT35" s="244" t="s">
        <v>243</v>
      </c>
      <c r="AU35" s="244" t="s">
        <v>243</v>
      </c>
      <c r="AV35" s="244" t="s">
        <v>243</v>
      </c>
      <c r="AW35" s="244" t="s">
        <v>243</v>
      </c>
      <c r="AX35" s="244" t="s">
        <v>243</v>
      </c>
      <c r="AY35" s="244" t="s">
        <v>243</v>
      </c>
      <c r="AZ35" s="244" t="s">
        <v>243</v>
      </c>
      <c r="BA35" s="244" t="s">
        <v>243</v>
      </c>
      <c r="BB35" s="244" t="s">
        <v>243</v>
      </c>
      <c r="BC35" s="244" t="s">
        <v>243</v>
      </c>
      <c r="BD35" s="244" t="s">
        <v>243</v>
      </c>
      <c r="BE35" s="244" t="s">
        <v>243</v>
      </c>
      <c r="BF35" s="244" t="s">
        <v>243</v>
      </c>
      <c r="BG35" s="244" t="s">
        <v>243</v>
      </c>
    </row>
    <row r="36" spans="1:59" ht="17" x14ac:dyDescent="0.25">
      <c r="A36" s="240" t="s">
        <v>356</v>
      </c>
      <c r="B36" s="241" t="s">
        <v>357</v>
      </c>
      <c r="C36" s="244" t="s">
        <v>243</v>
      </c>
      <c r="D36" s="244" t="s">
        <v>243</v>
      </c>
      <c r="E36" s="244" t="s">
        <v>243</v>
      </c>
      <c r="F36" s="244" t="s">
        <v>243</v>
      </c>
      <c r="G36" s="244" t="s">
        <v>243</v>
      </c>
      <c r="H36" s="244" t="s">
        <v>243</v>
      </c>
      <c r="I36" s="244" t="s">
        <v>243</v>
      </c>
      <c r="J36" s="244" t="s">
        <v>243</v>
      </c>
      <c r="K36" s="244" t="s">
        <v>243</v>
      </c>
      <c r="L36" s="244" t="s">
        <v>243</v>
      </c>
      <c r="M36" s="244" t="s">
        <v>243</v>
      </c>
      <c r="N36" s="244" t="s">
        <v>243</v>
      </c>
      <c r="O36" s="244" t="s">
        <v>243</v>
      </c>
      <c r="P36" s="244" t="s">
        <v>243</v>
      </c>
      <c r="Q36" s="244" t="s">
        <v>243</v>
      </c>
      <c r="R36" s="244" t="s">
        <v>243</v>
      </c>
      <c r="S36" s="244" t="s">
        <v>243</v>
      </c>
      <c r="T36" s="244" t="s">
        <v>243</v>
      </c>
      <c r="U36" s="244" t="s">
        <v>243</v>
      </c>
      <c r="V36" s="244" t="s">
        <v>243</v>
      </c>
      <c r="W36" s="244" t="s">
        <v>243</v>
      </c>
      <c r="X36" s="244" t="s">
        <v>243</v>
      </c>
      <c r="Y36" s="244" t="s">
        <v>243</v>
      </c>
      <c r="Z36" s="244" t="s">
        <v>243</v>
      </c>
      <c r="AA36" s="244" t="s">
        <v>243</v>
      </c>
      <c r="AB36" s="244" t="s">
        <v>243</v>
      </c>
      <c r="AC36" s="244" t="s">
        <v>243</v>
      </c>
      <c r="AD36" s="244" t="s">
        <v>243</v>
      </c>
      <c r="AE36" s="244" t="s">
        <v>243</v>
      </c>
      <c r="AF36" s="244" t="s">
        <v>243</v>
      </c>
      <c r="AG36" s="244" t="s">
        <v>243</v>
      </c>
      <c r="AH36" s="244" t="s">
        <v>243</v>
      </c>
      <c r="AI36" s="244" t="s">
        <v>243</v>
      </c>
      <c r="AJ36" s="244" t="s">
        <v>243</v>
      </c>
      <c r="AK36" s="244" t="s">
        <v>243</v>
      </c>
      <c r="AL36" s="244" t="s">
        <v>243</v>
      </c>
      <c r="AM36" s="244" t="s">
        <v>243</v>
      </c>
      <c r="AN36" s="244" t="s">
        <v>243</v>
      </c>
      <c r="AO36" s="244" t="s">
        <v>243</v>
      </c>
      <c r="AP36" s="244" t="s">
        <v>243</v>
      </c>
      <c r="AQ36" s="244" t="s">
        <v>243</v>
      </c>
      <c r="AR36" s="244" t="s">
        <v>243</v>
      </c>
      <c r="AS36" s="244" t="s">
        <v>243</v>
      </c>
      <c r="AT36" s="244" t="s">
        <v>243</v>
      </c>
      <c r="AU36" s="244" t="s">
        <v>243</v>
      </c>
      <c r="AV36" s="244" t="s">
        <v>243</v>
      </c>
      <c r="AW36" s="244" t="s">
        <v>243</v>
      </c>
      <c r="AX36" s="244" t="s">
        <v>243</v>
      </c>
      <c r="AY36" s="244" t="s">
        <v>243</v>
      </c>
      <c r="AZ36" s="244" t="s">
        <v>243</v>
      </c>
      <c r="BA36" s="244" t="s">
        <v>243</v>
      </c>
      <c r="BB36" s="244" t="s">
        <v>243</v>
      </c>
      <c r="BC36" s="244" t="s">
        <v>243</v>
      </c>
      <c r="BD36" s="244" t="s">
        <v>243</v>
      </c>
      <c r="BE36" s="244" t="s">
        <v>243</v>
      </c>
      <c r="BF36" s="244" t="s">
        <v>243</v>
      </c>
      <c r="BG36" s="244" t="s">
        <v>243</v>
      </c>
    </row>
    <row r="37" spans="1:59" ht="17" x14ac:dyDescent="0.25">
      <c r="A37" s="240" t="s">
        <v>358</v>
      </c>
      <c r="B37" s="241" t="s">
        <v>359</v>
      </c>
      <c r="C37" s="244" t="s">
        <v>243</v>
      </c>
      <c r="D37" s="244" t="s">
        <v>243</v>
      </c>
      <c r="E37" s="244" t="s">
        <v>243</v>
      </c>
      <c r="F37" s="244" t="s">
        <v>243</v>
      </c>
      <c r="G37" s="244" t="s">
        <v>243</v>
      </c>
      <c r="H37" s="244" t="s">
        <v>243</v>
      </c>
      <c r="I37" s="244" t="s">
        <v>243</v>
      </c>
      <c r="J37" s="244" t="s">
        <v>243</v>
      </c>
      <c r="K37" s="244" t="s">
        <v>243</v>
      </c>
      <c r="L37" s="244" t="s">
        <v>243</v>
      </c>
      <c r="M37" s="244" t="s">
        <v>243</v>
      </c>
      <c r="N37" s="244" t="s">
        <v>243</v>
      </c>
      <c r="O37" s="244" t="s">
        <v>243</v>
      </c>
      <c r="P37" s="244" t="s">
        <v>243</v>
      </c>
      <c r="Q37" s="244" t="s">
        <v>243</v>
      </c>
      <c r="R37" s="244" t="s">
        <v>243</v>
      </c>
      <c r="S37" s="244" t="s">
        <v>243</v>
      </c>
      <c r="T37" s="244" t="s">
        <v>243</v>
      </c>
      <c r="U37" s="244" t="s">
        <v>243</v>
      </c>
      <c r="V37" s="244" t="s">
        <v>243</v>
      </c>
      <c r="W37" s="244" t="s">
        <v>243</v>
      </c>
      <c r="X37" s="244" t="s">
        <v>243</v>
      </c>
      <c r="Y37" s="244" t="s">
        <v>243</v>
      </c>
      <c r="Z37" s="244" t="s">
        <v>243</v>
      </c>
      <c r="AA37" s="244" t="s">
        <v>243</v>
      </c>
      <c r="AB37" s="244" t="s">
        <v>243</v>
      </c>
      <c r="AC37" s="244" t="s">
        <v>243</v>
      </c>
      <c r="AD37" s="244" t="s">
        <v>243</v>
      </c>
      <c r="AE37" s="244" t="s">
        <v>243</v>
      </c>
      <c r="AF37" s="244" t="s">
        <v>243</v>
      </c>
      <c r="AG37" s="244" t="s">
        <v>243</v>
      </c>
      <c r="AH37" s="244" t="s">
        <v>243</v>
      </c>
      <c r="AI37" s="244" t="s">
        <v>243</v>
      </c>
      <c r="AJ37" s="244" t="s">
        <v>243</v>
      </c>
      <c r="AK37" s="244" t="s">
        <v>243</v>
      </c>
      <c r="AL37" s="244" t="s">
        <v>243</v>
      </c>
      <c r="AM37" s="244" t="s">
        <v>243</v>
      </c>
      <c r="AN37" s="244" t="s">
        <v>243</v>
      </c>
      <c r="AO37" s="244" t="s">
        <v>243</v>
      </c>
      <c r="AP37" s="244" t="s">
        <v>243</v>
      </c>
      <c r="AQ37" s="244" t="s">
        <v>243</v>
      </c>
      <c r="AR37" s="244" t="s">
        <v>243</v>
      </c>
      <c r="AS37" s="244" t="s">
        <v>243</v>
      </c>
      <c r="AT37" s="244" t="s">
        <v>243</v>
      </c>
      <c r="AU37" s="244" t="s">
        <v>243</v>
      </c>
      <c r="AV37" s="244" t="s">
        <v>243</v>
      </c>
      <c r="AW37" s="244" t="s">
        <v>243</v>
      </c>
      <c r="AX37" s="244" t="s">
        <v>243</v>
      </c>
      <c r="AY37" s="244" t="s">
        <v>243</v>
      </c>
      <c r="AZ37" s="244" t="s">
        <v>243</v>
      </c>
      <c r="BA37" s="244" t="s">
        <v>243</v>
      </c>
      <c r="BB37" s="244" t="s">
        <v>243</v>
      </c>
      <c r="BC37" s="244" t="s">
        <v>243</v>
      </c>
      <c r="BD37" s="244" t="s">
        <v>243</v>
      </c>
      <c r="BE37" s="244" t="s">
        <v>243</v>
      </c>
      <c r="BF37" s="244" t="s">
        <v>243</v>
      </c>
      <c r="BG37" s="244" t="s">
        <v>243</v>
      </c>
    </row>
    <row r="38" spans="1:59" ht="20.399999999999999" x14ac:dyDescent="0.25">
      <c r="A38" s="240" t="s">
        <v>360</v>
      </c>
      <c r="B38" s="243" t="s">
        <v>568</v>
      </c>
      <c r="C38" s="244" t="s">
        <v>243</v>
      </c>
      <c r="D38" s="244" t="s">
        <v>243</v>
      </c>
      <c r="E38" s="244" t="s">
        <v>243</v>
      </c>
      <c r="F38" s="244" t="s">
        <v>243</v>
      </c>
      <c r="G38" s="244" t="s">
        <v>243</v>
      </c>
      <c r="H38" s="244" t="s">
        <v>243</v>
      </c>
      <c r="I38" s="244" t="s">
        <v>243</v>
      </c>
      <c r="J38" s="244" t="s">
        <v>243</v>
      </c>
      <c r="K38" s="244" t="s">
        <v>243</v>
      </c>
      <c r="L38" s="244" t="s">
        <v>243</v>
      </c>
      <c r="M38" s="244" t="s">
        <v>243</v>
      </c>
      <c r="N38" s="244" t="s">
        <v>243</v>
      </c>
      <c r="O38" s="244" t="s">
        <v>243</v>
      </c>
      <c r="P38" s="244" t="s">
        <v>243</v>
      </c>
      <c r="Q38" s="244" t="s">
        <v>243</v>
      </c>
      <c r="R38" s="244" t="s">
        <v>243</v>
      </c>
      <c r="S38" s="244" t="s">
        <v>243</v>
      </c>
      <c r="T38" s="244" t="s">
        <v>243</v>
      </c>
      <c r="U38" s="244" t="s">
        <v>243</v>
      </c>
      <c r="V38" s="244" t="s">
        <v>243</v>
      </c>
      <c r="W38" s="244" t="s">
        <v>243</v>
      </c>
      <c r="X38" s="244" t="s">
        <v>243</v>
      </c>
      <c r="Y38" s="244" t="s">
        <v>243</v>
      </c>
      <c r="Z38" s="244" t="s">
        <v>243</v>
      </c>
      <c r="AA38" s="244" t="s">
        <v>243</v>
      </c>
      <c r="AB38" s="244" t="s">
        <v>243</v>
      </c>
      <c r="AC38" s="244" t="s">
        <v>243</v>
      </c>
      <c r="AD38" s="244" t="s">
        <v>243</v>
      </c>
      <c r="AE38" s="244" t="s">
        <v>243</v>
      </c>
      <c r="AF38" s="244" t="s">
        <v>243</v>
      </c>
      <c r="AG38" s="244" t="s">
        <v>243</v>
      </c>
      <c r="AH38" s="244" t="s">
        <v>243</v>
      </c>
      <c r="AI38" s="244" t="s">
        <v>243</v>
      </c>
      <c r="AJ38" s="244" t="s">
        <v>243</v>
      </c>
      <c r="AK38" s="244" t="s">
        <v>243</v>
      </c>
      <c r="AL38" s="244" t="s">
        <v>243</v>
      </c>
      <c r="AM38" s="244" t="s">
        <v>243</v>
      </c>
      <c r="AN38" s="244" t="s">
        <v>243</v>
      </c>
      <c r="AO38" s="244" t="s">
        <v>243</v>
      </c>
      <c r="AP38" s="244" t="s">
        <v>243</v>
      </c>
      <c r="AQ38" s="244" t="s">
        <v>243</v>
      </c>
      <c r="AR38" s="244" t="s">
        <v>243</v>
      </c>
      <c r="AS38" s="244" t="s">
        <v>243</v>
      </c>
      <c r="AT38" s="244" t="s">
        <v>243</v>
      </c>
      <c r="AU38" s="244" t="s">
        <v>243</v>
      </c>
      <c r="AV38" s="244" t="s">
        <v>243</v>
      </c>
      <c r="AW38" s="244" t="s">
        <v>243</v>
      </c>
      <c r="AX38" s="244" t="s">
        <v>243</v>
      </c>
      <c r="AY38" s="244" t="s">
        <v>243</v>
      </c>
      <c r="AZ38" s="244" t="s">
        <v>243</v>
      </c>
      <c r="BA38" s="244" t="s">
        <v>243</v>
      </c>
      <c r="BB38" s="244" t="s">
        <v>243</v>
      </c>
      <c r="BC38" s="244" t="s">
        <v>243</v>
      </c>
      <c r="BD38" s="244" t="s">
        <v>243</v>
      </c>
      <c r="BE38" s="244" t="s">
        <v>243</v>
      </c>
      <c r="BF38" s="244" t="s">
        <v>243</v>
      </c>
      <c r="BG38" s="244" t="s">
        <v>243</v>
      </c>
    </row>
    <row r="39" spans="1:59" s="349" customFormat="1" ht="17" x14ac:dyDescent="0.25">
      <c r="A39" s="238" t="s">
        <v>18</v>
      </c>
      <c r="B39" s="239" t="s">
        <v>361</v>
      </c>
      <c r="C39" s="375">
        <v>304544</v>
      </c>
      <c r="D39" s="375">
        <f>BF39</f>
        <v>304544</v>
      </c>
      <c r="E39" s="375">
        <f>D39-G39</f>
        <v>304544</v>
      </c>
      <c r="F39" s="375">
        <f>D39-J39-N39-S39-W39</f>
        <v>242298</v>
      </c>
      <c r="G39" s="376">
        <f t="shared" ref="G39:S39" si="21">SUM(G40:G46)</f>
        <v>0</v>
      </c>
      <c r="H39" s="376">
        <f>H46</f>
        <v>20962</v>
      </c>
      <c r="I39" s="244" t="s">
        <v>243</v>
      </c>
      <c r="J39" s="376">
        <v>20962</v>
      </c>
      <c r="K39" s="244" t="s">
        <v>243</v>
      </c>
      <c r="L39" s="376">
        <f>L46</f>
        <v>28628</v>
      </c>
      <c r="M39" s="244" t="s">
        <v>243</v>
      </c>
      <c r="N39" s="376">
        <f>SUM(N40:N46)</f>
        <v>19177</v>
      </c>
      <c r="O39" s="244" t="s">
        <v>243</v>
      </c>
      <c r="P39" s="376">
        <f>P46</f>
        <v>10443</v>
      </c>
      <c r="Q39" s="376">
        <v>12400</v>
      </c>
      <c r="R39" s="244" t="s">
        <v>243</v>
      </c>
      <c r="S39" s="376">
        <f t="shared" si="21"/>
        <v>16494</v>
      </c>
      <c r="T39" s="244" t="s">
        <v>243</v>
      </c>
      <c r="U39" s="376">
        <v>5002</v>
      </c>
      <c r="V39" s="244" t="s">
        <v>243</v>
      </c>
      <c r="W39" s="376">
        <v>5613</v>
      </c>
      <c r="X39" s="244" t="s">
        <v>243</v>
      </c>
      <c r="Y39" s="376">
        <f>Y46</f>
        <v>19881</v>
      </c>
      <c r="Z39" s="244" t="s">
        <v>243</v>
      </c>
      <c r="AA39" s="376">
        <v>13661</v>
      </c>
      <c r="AB39" s="244" t="s">
        <v>243</v>
      </c>
      <c r="AC39" s="376">
        <v>24787</v>
      </c>
      <c r="AD39" s="244" t="s">
        <v>243</v>
      </c>
      <c r="AE39" s="244">
        <f t="shared" ref="AE39" si="22">SUM(AE40:AE46)</f>
        <v>0</v>
      </c>
      <c r="AF39" s="244" t="s">
        <v>243</v>
      </c>
      <c r="AG39" s="376">
        <v>42092</v>
      </c>
      <c r="AH39" s="244" t="s">
        <v>243</v>
      </c>
      <c r="AI39" s="244">
        <f t="shared" ref="AI39" si="23">SUM(AI40:AI46)</f>
        <v>0</v>
      </c>
      <c r="AJ39" s="244" t="s">
        <v>243</v>
      </c>
      <c r="AK39" s="376">
        <v>18878</v>
      </c>
      <c r="AL39" s="244" t="s">
        <v>243</v>
      </c>
      <c r="AM39" s="244">
        <f t="shared" ref="AM39" si="24">SUM(AM40:AM46)</f>
        <v>0</v>
      </c>
      <c r="AN39" s="244" t="s">
        <v>243</v>
      </c>
      <c r="AO39" s="376">
        <v>18878</v>
      </c>
      <c r="AP39" s="244" t="s">
        <v>243</v>
      </c>
      <c r="AQ39" s="244">
        <f t="shared" ref="AQ39" si="25">SUM(AQ40:AQ46)</f>
        <v>0</v>
      </c>
      <c r="AR39" s="244" t="s">
        <v>243</v>
      </c>
      <c r="AS39" s="376">
        <v>42594</v>
      </c>
      <c r="AT39" s="244" t="s">
        <v>243</v>
      </c>
      <c r="AU39" s="244">
        <f t="shared" ref="AU39" si="26">SUM(AU40:AU46)</f>
        <v>0</v>
      </c>
      <c r="AV39" s="244" t="s">
        <v>243</v>
      </c>
      <c r="AW39" s="376">
        <v>42594</v>
      </c>
      <c r="AX39" s="244" t="s">
        <v>243</v>
      </c>
      <c r="AY39" s="244">
        <f t="shared" ref="AY39" si="27">SUM(AY40:AY46)</f>
        <v>0</v>
      </c>
      <c r="AZ39" s="244" t="s">
        <v>243</v>
      </c>
      <c r="BA39" s="376">
        <v>38814</v>
      </c>
      <c r="BB39" s="244" t="s">
        <v>243</v>
      </c>
      <c r="BC39" s="244">
        <f t="shared" ref="BC39" si="28">SUM(BC40:BC46)</f>
        <v>0</v>
      </c>
      <c r="BD39" s="244" t="s">
        <v>243</v>
      </c>
      <c r="BE39" s="376">
        <v>304544</v>
      </c>
      <c r="BF39" s="376">
        <f>G39+J39+N39+S39+W39+AA39+AC39+AG39+AK39+AO39+AS39+AW39+BA39</f>
        <v>304544</v>
      </c>
      <c r="BG39" s="376">
        <f>BG46</f>
        <v>75907</v>
      </c>
    </row>
    <row r="40" spans="1:59" ht="17" x14ac:dyDescent="0.25">
      <c r="A40" s="240" t="s">
        <v>362</v>
      </c>
      <c r="B40" s="241" t="s">
        <v>363</v>
      </c>
      <c r="C40" s="244" t="s">
        <v>243</v>
      </c>
      <c r="D40" s="244" t="s">
        <v>243</v>
      </c>
      <c r="E40" s="244" t="s">
        <v>243</v>
      </c>
      <c r="F40" s="244" t="s">
        <v>243</v>
      </c>
      <c r="G40" s="244" t="s">
        <v>243</v>
      </c>
      <c r="H40" s="244" t="s">
        <v>243</v>
      </c>
      <c r="I40" s="244" t="s">
        <v>243</v>
      </c>
      <c r="J40" s="244" t="s">
        <v>243</v>
      </c>
      <c r="K40" s="244" t="s">
        <v>243</v>
      </c>
      <c r="L40" s="244" t="s">
        <v>243</v>
      </c>
      <c r="M40" s="244" t="s">
        <v>243</v>
      </c>
      <c r="N40" s="244" t="s">
        <v>243</v>
      </c>
      <c r="O40" s="244" t="s">
        <v>243</v>
      </c>
      <c r="P40" s="244" t="s">
        <v>243</v>
      </c>
      <c r="Q40" s="244" t="s">
        <v>243</v>
      </c>
      <c r="R40" s="244" t="s">
        <v>243</v>
      </c>
      <c r="S40" s="244" t="s">
        <v>243</v>
      </c>
      <c r="T40" s="244" t="s">
        <v>243</v>
      </c>
      <c r="U40" s="244" t="s">
        <v>243</v>
      </c>
      <c r="V40" s="244" t="s">
        <v>243</v>
      </c>
      <c r="W40" s="244" t="s">
        <v>243</v>
      </c>
      <c r="X40" s="244" t="s">
        <v>243</v>
      </c>
      <c r="Y40" s="244" t="s">
        <v>243</v>
      </c>
      <c r="Z40" s="244" t="s">
        <v>243</v>
      </c>
      <c r="AA40" s="244" t="s">
        <v>243</v>
      </c>
      <c r="AB40" s="244" t="s">
        <v>243</v>
      </c>
      <c r="AC40" s="244" t="s">
        <v>243</v>
      </c>
      <c r="AD40" s="244" t="s">
        <v>243</v>
      </c>
      <c r="AE40" s="244" t="s">
        <v>243</v>
      </c>
      <c r="AF40" s="244" t="s">
        <v>243</v>
      </c>
      <c r="AG40" s="244" t="s">
        <v>243</v>
      </c>
      <c r="AH40" s="244" t="s">
        <v>243</v>
      </c>
      <c r="AI40" s="244" t="s">
        <v>243</v>
      </c>
      <c r="AJ40" s="244" t="s">
        <v>243</v>
      </c>
      <c r="AK40" s="244" t="s">
        <v>243</v>
      </c>
      <c r="AL40" s="244" t="s">
        <v>243</v>
      </c>
      <c r="AM40" s="244" t="s">
        <v>243</v>
      </c>
      <c r="AN40" s="244" t="s">
        <v>243</v>
      </c>
      <c r="AO40" s="244" t="s">
        <v>243</v>
      </c>
      <c r="AP40" s="244" t="s">
        <v>243</v>
      </c>
      <c r="AQ40" s="244" t="s">
        <v>243</v>
      </c>
      <c r="AR40" s="244" t="s">
        <v>243</v>
      </c>
      <c r="AS40" s="244" t="s">
        <v>243</v>
      </c>
      <c r="AT40" s="244" t="s">
        <v>243</v>
      </c>
      <c r="AU40" s="244" t="s">
        <v>243</v>
      </c>
      <c r="AV40" s="244" t="s">
        <v>243</v>
      </c>
      <c r="AW40" s="244" t="s">
        <v>243</v>
      </c>
      <c r="AX40" s="244" t="s">
        <v>243</v>
      </c>
      <c r="AY40" s="244" t="s">
        <v>243</v>
      </c>
      <c r="AZ40" s="244" t="s">
        <v>243</v>
      </c>
      <c r="BA40" s="244" t="s">
        <v>243</v>
      </c>
      <c r="BB40" s="244" t="s">
        <v>243</v>
      </c>
      <c r="BC40" s="244" t="s">
        <v>243</v>
      </c>
      <c r="BD40" s="244" t="s">
        <v>243</v>
      </c>
      <c r="BE40" s="244" t="s">
        <v>243</v>
      </c>
      <c r="BF40" s="244" t="s">
        <v>243</v>
      </c>
      <c r="BG40" s="244" t="s">
        <v>243</v>
      </c>
    </row>
    <row r="41" spans="1:59" ht="17" x14ac:dyDescent="0.25">
      <c r="A41" s="240" t="s">
        <v>364</v>
      </c>
      <c r="B41" s="241" t="s">
        <v>351</v>
      </c>
      <c r="C41" s="244" t="s">
        <v>243</v>
      </c>
      <c r="D41" s="244" t="s">
        <v>243</v>
      </c>
      <c r="E41" s="244" t="s">
        <v>243</v>
      </c>
      <c r="F41" s="244" t="s">
        <v>243</v>
      </c>
      <c r="G41" s="244" t="s">
        <v>243</v>
      </c>
      <c r="H41" s="244" t="s">
        <v>243</v>
      </c>
      <c r="I41" s="244" t="s">
        <v>243</v>
      </c>
      <c r="J41" s="244" t="s">
        <v>243</v>
      </c>
      <c r="K41" s="244" t="s">
        <v>243</v>
      </c>
      <c r="L41" s="244" t="s">
        <v>243</v>
      </c>
      <c r="M41" s="244" t="s">
        <v>243</v>
      </c>
      <c r="N41" s="244" t="s">
        <v>243</v>
      </c>
      <c r="O41" s="244" t="s">
        <v>243</v>
      </c>
      <c r="P41" s="244" t="s">
        <v>243</v>
      </c>
      <c r="Q41" s="244" t="s">
        <v>243</v>
      </c>
      <c r="R41" s="244" t="s">
        <v>243</v>
      </c>
      <c r="S41" s="244" t="s">
        <v>243</v>
      </c>
      <c r="T41" s="244" t="s">
        <v>243</v>
      </c>
      <c r="U41" s="244" t="s">
        <v>243</v>
      </c>
      <c r="V41" s="244" t="s">
        <v>243</v>
      </c>
      <c r="W41" s="244" t="s">
        <v>243</v>
      </c>
      <c r="X41" s="244" t="s">
        <v>243</v>
      </c>
      <c r="Y41" s="244" t="s">
        <v>243</v>
      </c>
      <c r="Z41" s="244" t="s">
        <v>243</v>
      </c>
      <c r="AA41" s="244" t="s">
        <v>243</v>
      </c>
      <c r="AB41" s="244" t="s">
        <v>243</v>
      </c>
      <c r="AC41" s="244" t="s">
        <v>243</v>
      </c>
      <c r="AD41" s="244" t="s">
        <v>243</v>
      </c>
      <c r="AE41" s="244" t="s">
        <v>243</v>
      </c>
      <c r="AF41" s="244" t="s">
        <v>243</v>
      </c>
      <c r="AG41" s="244" t="s">
        <v>243</v>
      </c>
      <c r="AH41" s="244" t="s">
        <v>243</v>
      </c>
      <c r="AI41" s="244" t="s">
        <v>243</v>
      </c>
      <c r="AJ41" s="244" t="s">
        <v>243</v>
      </c>
      <c r="AK41" s="244" t="s">
        <v>243</v>
      </c>
      <c r="AL41" s="244" t="s">
        <v>243</v>
      </c>
      <c r="AM41" s="244" t="s">
        <v>243</v>
      </c>
      <c r="AN41" s="244" t="s">
        <v>243</v>
      </c>
      <c r="AO41" s="244" t="s">
        <v>243</v>
      </c>
      <c r="AP41" s="244" t="s">
        <v>243</v>
      </c>
      <c r="AQ41" s="244" t="s">
        <v>243</v>
      </c>
      <c r="AR41" s="244" t="s">
        <v>243</v>
      </c>
      <c r="AS41" s="244" t="s">
        <v>243</v>
      </c>
      <c r="AT41" s="244" t="s">
        <v>243</v>
      </c>
      <c r="AU41" s="244" t="s">
        <v>243</v>
      </c>
      <c r="AV41" s="244" t="s">
        <v>243</v>
      </c>
      <c r="AW41" s="244" t="s">
        <v>243</v>
      </c>
      <c r="AX41" s="244" t="s">
        <v>243</v>
      </c>
      <c r="AY41" s="244" t="s">
        <v>243</v>
      </c>
      <c r="AZ41" s="244" t="s">
        <v>243</v>
      </c>
      <c r="BA41" s="244" t="s">
        <v>243</v>
      </c>
      <c r="BB41" s="244" t="s">
        <v>243</v>
      </c>
      <c r="BC41" s="244" t="s">
        <v>243</v>
      </c>
      <c r="BD41" s="244" t="s">
        <v>243</v>
      </c>
      <c r="BE41" s="244" t="s">
        <v>243</v>
      </c>
      <c r="BF41" s="244" t="s">
        <v>243</v>
      </c>
      <c r="BG41" s="244" t="s">
        <v>243</v>
      </c>
    </row>
    <row r="42" spans="1:59" ht="17" x14ac:dyDescent="0.25">
      <c r="A42" s="240" t="s">
        <v>365</v>
      </c>
      <c r="B42" s="241" t="s">
        <v>353</v>
      </c>
      <c r="C42" s="244" t="s">
        <v>243</v>
      </c>
      <c r="D42" s="244" t="s">
        <v>243</v>
      </c>
      <c r="E42" s="244" t="s">
        <v>243</v>
      </c>
      <c r="F42" s="244" t="s">
        <v>243</v>
      </c>
      <c r="G42" s="244" t="s">
        <v>243</v>
      </c>
      <c r="H42" s="244" t="s">
        <v>243</v>
      </c>
      <c r="I42" s="244" t="s">
        <v>243</v>
      </c>
      <c r="J42" s="244" t="s">
        <v>243</v>
      </c>
      <c r="K42" s="244" t="s">
        <v>243</v>
      </c>
      <c r="L42" s="244" t="s">
        <v>243</v>
      </c>
      <c r="M42" s="244" t="s">
        <v>243</v>
      </c>
      <c r="N42" s="244" t="s">
        <v>243</v>
      </c>
      <c r="O42" s="244" t="s">
        <v>243</v>
      </c>
      <c r="P42" s="244" t="s">
        <v>243</v>
      </c>
      <c r="Q42" s="244" t="s">
        <v>243</v>
      </c>
      <c r="R42" s="244" t="s">
        <v>243</v>
      </c>
      <c r="S42" s="244" t="s">
        <v>243</v>
      </c>
      <c r="T42" s="244" t="s">
        <v>243</v>
      </c>
      <c r="U42" s="244" t="s">
        <v>243</v>
      </c>
      <c r="V42" s="244" t="s">
        <v>243</v>
      </c>
      <c r="W42" s="244" t="s">
        <v>243</v>
      </c>
      <c r="X42" s="244" t="s">
        <v>243</v>
      </c>
      <c r="Y42" s="244" t="s">
        <v>243</v>
      </c>
      <c r="Z42" s="244" t="s">
        <v>243</v>
      </c>
      <c r="AA42" s="244" t="s">
        <v>243</v>
      </c>
      <c r="AB42" s="244" t="s">
        <v>243</v>
      </c>
      <c r="AC42" s="244" t="s">
        <v>243</v>
      </c>
      <c r="AD42" s="244" t="s">
        <v>243</v>
      </c>
      <c r="AE42" s="244" t="s">
        <v>243</v>
      </c>
      <c r="AF42" s="244" t="s">
        <v>243</v>
      </c>
      <c r="AG42" s="244" t="s">
        <v>243</v>
      </c>
      <c r="AH42" s="244" t="s">
        <v>243</v>
      </c>
      <c r="AI42" s="244" t="s">
        <v>243</v>
      </c>
      <c r="AJ42" s="244" t="s">
        <v>243</v>
      </c>
      <c r="AK42" s="244" t="s">
        <v>243</v>
      </c>
      <c r="AL42" s="244" t="s">
        <v>243</v>
      </c>
      <c r="AM42" s="244" t="s">
        <v>243</v>
      </c>
      <c r="AN42" s="244" t="s">
        <v>243</v>
      </c>
      <c r="AO42" s="244" t="s">
        <v>243</v>
      </c>
      <c r="AP42" s="244" t="s">
        <v>243</v>
      </c>
      <c r="AQ42" s="244" t="s">
        <v>243</v>
      </c>
      <c r="AR42" s="244" t="s">
        <v>243</v>
      </c>
      <c r="AS42" s="244" t="s">
        <v>243</v>
      </c>
      <c r="AT42" s="244" t="s">
        <v>243</v>
      </c>
      <c r="AU42" s="244" t="s">
        <v>243</v>
      </c>
      <c r="AV42" s="244" t="s">
        <v>243</v>
      </c>
      <c r="AW42" s="244" t="s">
        <v>243</v>
      </c>
      <c r="AX42" s="244" t="s">
        <v>243</v>
      </c>
      <c r="AY42" s="244" t="s">
        <v>243</v>
      </c>
      <c r="AZ42" s="244" t="s">
        <v>243</v>
      </c>
      <c r="BA42" s="244" t="s">
        <v>243</v>
      </c>
      <c r="BB42" s="244" t="s">
        <v>243</v>
      </c>
      <c r="BC42" s="244" t="s">
        <v>243</v>
      </c>
      <c r="BD42" s="244" t="s">
        <v>243</v>
      </c>
      <c r="BE42" s="244" t="s">
        <v>243</v>
      </c>
      <c r="BF42" s="244" t="s">
        <v>243</v>
      </c>
      <c r="BG42" s="244" t="s">
        <v>243</v>
      </c>
    </row>
    <row r="43" spans="1:59" ht="17" x14ac:dyDescent="0.25">
      <c r="A43" s="240" t="s">
        <v>366</v>
      </c>
      <c r="B43" s="241" t="s">
        <v>355</v>
      </c>
      <c r="C43" s="244" t="s">
        <v>243</v>
      </c>
      <c r="D43" s="244" t="s">
        <v>243</v>
      </c>
      <c r="E43" s="244" t="s">
        <v>243</v>
      </c>
      <c r="F43" s="244" t="s">
        <v>243</v>
      </c>
      <c r="G43" s="244" t="s">
        <v>243</v>
      </c>
      <c r="H43" s="244" t="s">
        <v>243</v>
      </c>
      <c r="I43" s="244" t="s">
        <v>243</v>
      </c>
      <c r="J43" s="244" t="s">
        <v>243</v>
      </c>
      <c r="K43" s="244" t="s">
        <v>243</v>
      </c>
      <c r="L43" s="244" t="s">
        <v>243</v>
      </c>
      <c r="M43" s="244" t="s">
        <v>243</v>
      </c>
      <c r="N43" s="244" t="s">
        <v>243</v>
      </c>
      <c r="O43" s="244" t="s">
        <v>243</v>
      </c>
      <c r="P43" s="244" t="s">
        <v>243</v>
      </c>
      <c r="Q43" s="244" t="s">
        <v>243</v>
      </c>
      <c r="R43" s="244" t="s">
        <v>243</v>
      </c>
      <c r="S43" s="244" t="s">
        <v>243</v>
      </c>
      <c r="T43" s="244" t="s">
        <v>243</v>
      </c>
      <c r="U43" s="244" t="s">
        <v>243</v>
      </c>
      <c r="V43" s="244" t="s">
        <v>243</v>
      </c>
      <c r="W43" s="244" t="s">
        <v>243</v>
      </c>
      <c r="X43" s="244" t="s">
        <v>243</v>
      </c>
      <c r="Y43" s="244" t="s">
        <v>243</v>
      </c>
      <c r="Z43" s="244" t="s">
        <v>243</v>
      </c>
      <c r="AA43" s="244" t="s">
        <v>243</v>
      </c>
      <c r="AB43" s="244" t="s">
        <v>243</v>
      </c>
      <c r="AC43" s="244" t="s">
        <v>243</v>
      </c>
      <c r="AD43" s="244" t="s">
        <v>243</v>
      </c>
      <c r="AE43" s="244" t="s">
        <v>243</v>
      </c>
      <c r="AF43" s="244" t="s">
        <v>243</v>
      </c>
      <c r="AG43" s="244" t="s">
        <v>243</v>
      </c>
      <c r="AH43" s="244" t="s">
        <v>243</v>
      </c>
      <c r="AI43" s="244" t="s">
        <v>243</v>
      </c>
      <c r="AJ43" s="244" t="s">
        <v>243</v>
      </c>
      <c r="AK43" s="244" t="s">
        <v>243</v>
      </c>
      <c r="AL43" s="244" t="s">
        <v>243</v>
      </c>
      <c r="AM43" s="244" t="s">
        <v>243</v>
      </c>
      <c r="AN43" s="244" t="s">
        <v>243</v>
      </c>
      <c r="AO43" s="244" t="s">
        <v>243</v>
      </c>
      <c r="AP43" s="244" t="s">
        <v>243</v>
      </c>
      <c r="AQ43" s="244" t="s">
        <v>243</v>
      </c>
      <c r="AR43" s="244" t="s">
        <v>243</v>
      </c>
      <c r="AS43" s="244" t="s">
        <v>243</v>
      </c>
      <c r="AT43" s="244" t="s">
        <v>243</v>
      </c>
      <c r="AU43" s="244" t="s">
        <v>243</v>
      </c>
      <c r="AV43" s="244" t="s">
        <v>243</v>
      </c>
      <c r="AW43" s="244" t="s">
        <v>243</v>
      </c>
      <c r="AX43" s="244" t="s">
        <v>243</v>
      </c>
      <c r="AY43" s="244" t="s">
        <v>243</v>
      </c>
      <c r="AZ43" s="244" t="s">
        <v>243</v>
      </c>
      <c r="BA43" s="244" t="s">
        <v>243</v>
      </c>
      <c r="BB43" s="244" t="s">
        <v>243</v>
      </c>
      <c r="BC43" s="244" t="s">
        <v>243</v>
      </c>
      <c r="BD43" s="244" t="s">
        <v>243</v>
      </c>
      <c r="BE43" s="244" t="s">
        <v>243</v>
      </c>
      <c r="BF43" s="244" t="s">
        <v>243</v>
      </c>
      <c r="BG43" s="244" t="s">
        <v>243</v>
      </c>
    </row>
    <row r="44" spans="1:59" ht="17" x14ac:dyDescent="0.25">
      <c r="A44" s="240" t="s">
        <v>367</v>
      </c>
      <c r="B44" s="241" t="s">
        <v>357</v>
      </c>
      <c r="C44" s="244" t="s">
        <v>243</v>
      </c>
      <c r="D44" s="244" t="s">
        <v>243</v>
      </c>
      <c r="E44" s="244" t="s">
        <v>243</v>
      </c>
      <c r="F44" s="244" t="s">
        <v>243</v>
      </c>
      <c r="G44" s="244" t="s">
        <v>243</v>
      </c>
      <c r="H44" s="244" t="s">
        <v>243</v>
      </c>
      <c r="I44" s="244" t="s">
        <v>243</v>
      </c>
      <c r="J44" s="244" t="s">
        <v>243</v>
      </c>
      <c r="K44" s="244" t="s">
        <v>243</v>
      </c>
      <c r="L44" s="244" t="s">
        <v>243</v>
      </c>
      <c r="M44" s="244" t="s">
        <v>243</v>
      </c>
      <c r="N44" s="244" t="s">
        <v>243</v>
      </c>
      <c r="O44" s="244" t="s">
        <v>243</v>
      </c>
      <c r="P44" s="244" t="s">
        <v>243</v>
      </c>
      <c r="Q44" s="244" t="s">
        <v>243</v>
      </c>
      <c r="R44" s="244" t="s">
        <v>243</v>
      </c>
      <c r="S44" s="244" t="s">
        <v>243</v>
      </c>
      <c r="T44" s="244" t="s">
        <v>243</v>
      </c>
      <c r="U44" s="244" t="s">
        <v>243</v>
      </c>
      <c r="V44" s="244" t="s">
        <v>243</v>
      </c>
      <c r="W44" s="244" t="s">
        <v>243</v>
      </c>
      <c r="X44" s="244" t="s">
        <v>243</v>
      </c>
      <c r="Y44" s="244" t="s">
        <v>243</v>
      </c>
      <c r="Z44" s="244" t="s">
        <v>243</v>
      </c>
      <c r="AA44" s="244" t="s">
        <v>243</v>
      </c>
      <c r="AB44" s="244" t="s">
        <v>243</v>
      </c>
      <c r="AC44" s="244" t="s">
        <v>243</v>
      </c>
      <c r="AD44" s="244" t="s">
        <v>243</v>
      </c>
      <c r="AE44" s="244" t="s">
        <v>243</v>
      </c>
      <c r="AF44" s="244" t="s">
        <v>243</v>
      </c>
      <c r="AG44" s="244" t="s">
        <v>243</v>
      </c>
      <c r="AH44" s="244" t="s">
        <v>243</v>
      </c>
      <c r="AI44" s="244" t="s">
        <v>243</v>
      </c>
      <c r="AJ44" s="244" t="s">
        <v>243</v>
      </c>
      <c r="AK44" s="244" t="s">
        <v>243</v>
      </c>
      <c r="AL44" s="244" t="s">
        <v>243</v>
      </c>
      <c r="AM44" s="244" t="s">
        <v>243</v>
      </c>
      <c r="AN44" s="244" t="s">
        <v>243</v>
      </c>
      <c r="AO44" s="244" t="s">
        <v>243</v>
      </c>
      <c r="AP44" s="244" t="s">
        <v>243</v>
      </c>
      <c r="AQ44" s="244" t="s">
        <v>243</v>
      </c>
      <c r="AR44" s="244" t="s">
        <v>243</v>
      </c>
      <c r="AS44" s="244" t="s">
        <v>243</v>
      </c>
      <c r="AT44" s="244" t="s">
        <v>243</v>
      </c>
      <c r="AU44" s="244" t="s">
        <v>243</v>
      </c>
      <c r="AV44" s="244" t="s">
        <v>243</v>
      </c>
      <c r="AW44" s="244" t="s">
        <v>243</v>
      </c>
      <c r="AX44" s="244" t="s">
        <v>243</v>
      </c>
      <c r="AY44" s="244" t="s">
        <v>243</v>
      </c>
      <c r="AZ44" s="244" t="s">
        <v>243</v>
      </c>
      <c r="BA44" s="244" t="s">
        <v>243</v>
      </c>
      <c r="BB44" s="244" t="s">
        <v>243</v>
      </c>
      <c r="BC44" s="244" t="s">
        <v>243</v>
      </c>
      <c r="BD44" s="244" t="s">
        <v>243</v>
      </c>
      <c r="BE44" s="244" t="s">
        <v>243</v>
      </c>
      <c r="BF44" s="244" t="s">
        <v>243</v>
      </c>
      <c r="BG44" s="244" t="s">
        <v>243</v>
      </c>
    </row>
    <row r="45" spans="1:59" ht="17" x14ac:dyDescent="0.25">
      <c r="A45" s="240" t="s">
        <v>368</v>
      </c>
      <c r="B45" s="241" t="s">
        <v>359</v>
      </c>
      <c r="C45" s="244" t="s">
        <v>243</v>
      </c>
      <c r="D45" s="244" t="s">
        <v>243</v>
      </c>
      <c r="E45" s="244" t="s">
        <v>243</v>
      </c>
      <c r="F45" s="244" t="s">
        <v>243</v>
      </c>
      <c r="G45" s="244" t="s">
        <v>243</v>
      </c>
      <c r="H45" s="244" t="s">
        <v>243</v>
      </c>
      <c r="I45" s="244" t="s">
        <v>243</v>
      </c>
      <c r="J45" s="244" t="s">
        <v>243</v>
      </c>
      <c r="K45" s="244" t="s">
        <v>243</v>
      </c>
      <c r="L45" s="244" t="s">
        <v>243</v>
      </c>
      <c r="M45" s="244" t="s">
        <v>243</v>
      </c>
      <c r="N45" s="244" t="s">
        <v>243</v>
      </c>
      <c r="O45" s="244" t="s">
        <v>243</v>
      </c>
      <c r="P45" s="244" t="s">
        <v>243</v>
      </c>
      <c r="Q45" s="244" t="s">
        <v>243</v>
      </c>
      <c r="R45" s="244" t="s">
        <v>243</v>
      </c>
      <c r="S45" s="244" t="s">
        <v>243</v>
      </c>
      <c r="T45" s="244" t="s">
        <v>243</v>
      </c>
      <c r="U45" s="244" t="s">
        <v>243</v>
      </c>
      <c r="V45" s="244" t="s">
        <v>243</v>
      </c>
      <c r="W45" s="244" t="s">
        <v>243</v>
      </c>
      <c r="X45" s="244" t="s">
        <v>243</v>
      </c>
      <c r="Y45" s="244" t="s">
        <v>243</v>
      </c>
      <c r="Z45" s="244" t="s">
        <v>243</v>
      </c>
      <c r="AA45" s="244" t="s">
        <v>243</v>
      </c>
      <c r="AB45" s="244" t="s">
        <v>243</v>
      </c>
      <c r="AC45" s="244" t="s">
        <v>243</v>
      </c>
      <c r="AD45" s="244" t="s">
        <v>243</v>
      </c>
      <c r="AE45" s="244" t="s">
        <v>243</v>
      </c>
      <c r="AF45" s="244" t="s">
        <v>243</v>
      </c>
      <c r="AG45" s="244" t="s">
        <v>243</v>
      </c>
      <c r="AH45" s="244" t="s">
        <v>243</v>
      </c>
      <c r="AI45" s="244" t="s">
        <v>243</v>
      </c>
      <c r="AJ45" s="244" t="s">
        <v>243</v>
      </c>
      <c r="AK45" s="244" t="s">
        <v>243</v>
      </c>
      <c r="AL45" s="244" t="s">
        <v>243</v>
      </c>
      <c r="AM45" s="244" t="s">
        <v>243</v>
      </c>
      <c r="AN45" s="244" t="s">
        <v>243</v>
      </c>
      <c r="AO45" s="244" t="s">
        <v>243</v>
      </c>
      <c r="AP45" s="244" t="s">
        <v>243</v>
      </c>
      <c r="AQ45" s="244" t="s">
        <v>243</v>
      </c>
      <c r="AR45" s="244" t="s">
        <v>243</v>
      </c>
      <c r="AS45" s="244" t="s">
        <v>243</v>
      </c>
      <c r="AT45" s="244" t="s">
        <v>243</v>
      </c>
      <c r="AU45" s="244" t="s">
        <v>243</v>
      </c>
      <c r="AV45" s="244" t="s">
        <v>243</v>
      </c>
      <c r="AW45" s="244" t="s">
        <v>243</v>
      </c>
      <c r="AX45" s="244" t="s">
        <v>243</v>
      </c>
      <c r="AY45" s="244" t="s">
        <v>243</v>
      </c>
      <c r="AZ45" s="244" t="s">
        <v>243</v>
      </c>
      <c r="BA45" s="244" t="s">
        <v>243</v>
      </c>
      <c r="BB45" s="244" t="s">
        <v>243</v>
      </c>
      <c r="BC45" s="244" t="s">
        <v>243</v>
      </c>
      <c r="BD45" s="244" t="s">
        <v>243</v>
      </c>
      <c r="BE45" s="244" t="s">
        <v>243</v>
      </c>
      <c r="BF45" s="244" t="s">
        <v>243</v>
      </c>
      <c r="BG45" s="244" t="s">
        <v>243</v>
      </c>
    </row>
    <row r="46" spans="1:59" ht="20.399999999999999" x14ac:dyDescent="0.25">
      <c r="A46" s="240" t="s">
        <v>369</v>
      </c>
      <c r="B46" s="243" t="s">
        <v>568</v>
      </c>
      <c r="C46" s="375">
        <v>304544</v>
      </c>
      <c r="D46" s="375">
        <f>BF46</f>
        <v>304544</v>
      </c>
      <c r="E46" s="375">
        <f>E53</f>
        <v>304544</v>
      </c>
      <c r="F46" s="375">
        <f>F53</f>
        <v>242298</v>
      </c>
      <c r="G46" s="376">
        <v>0</v>
      </c>
      <c r="H46" s="376">
        <v>20962</v>
      </c>
      <c r="I46" s="244" t="s">
        <v>243</v>
      </c>
      <c r="J46" s="376">
        <v>20962</v>
      </c>
      <c r="K46" s="244" t="s">
        <v>243</v>
      </c>
      <c r="L46" s="376">
        <v>28628</v>
      </c>
      <c r="M46" s="244" t="s">
        <v>243</v>
      </c>
      <c r="N46" s="376">
        <f>N53</f>
        <v>19177</v>
      </c>
      <c r="O46" s="244" t="s">
        <v>243</v>
      </c>
      <c r="P46" s="376">
        <f>P53</f>
        <v>10443</v>
      </c>
      <c r="Q46" s="376">
        <f>Q39</f>
        <v>12400</v>
      </c>
      <c r="R46" s="244" t="s">
        <v>243</v>
      </c>
      <c r="S46" s="376">
        <v>16494</v>
      </c>
      <c r="T46" s="244" t="s">
        <v>243</v>
      </c>
      <c r="U46" s="376">
        <v>5002</v>
      </c>
      <c r="V46" s="244" t="s">
        <v>243</v>
      </c>
      <c r="W46" s="376">
        <v>5613</v>
      </c>
      <c r="X46" s="244" t="s">
        <v>243</v>
      </c>
      <c r="Y46" s="376">
        <v>19881</v>
      </c>
      <c r="Z46" s="244" t="s">
        <v>243</v>
      </c>
      <c r="AA46" s="376">
        <f>AA39</f>
        <v>13661</v>
      </c>
      <c r="AB46" s="244" t="s">
        <v>243</v>
      </c>
      <c r="AC46" s="376">
        <f>AC39</f>
        <v>24787</v>
      </c>
      <c r="AD46" s="244" t="s">
        <v>243</v>
      </c>
      <c r="AE46" s="244" t="s">
        <v>243</v>
      </c>
      <c r="AF46" s="244" t="s">
        <v>243</v>
      </c>
      <c r="AG46" s="376">
        <f>AG39</f>
        <v>42092</v>
      </c>
      <c r="AH46" s="244" t="s">
        <v>243</v>
      </c>
      <c r="AI46" s="244" t="s">
        <v>243</v>
      </c>
      <c r="AJ46" s="244" t="s">
        <v>243</v>
      </c>
      <c r="AK46" s="376">
        <f>AK39</f>
        <v>18878</v>
      </c>
      <c r="AL46" s="244" t="s">
        <v>243</v>
      </c>
      <c r="AM46" s="244" t="s">
        <v>243</v>
      </c>
      <c r="AN46" s="244" t="s">
        <v>243</v>
      </c>
      <c r="AO46" s="376">
        <v>18878</v>
      </c>
      <c r="AP46" s="244" t="s">
        <v>243</v>
      </c>
      <c r="AQ46" s="244" t="s">
        <v>243</v>
      </c>
      <c r="AR46" s="244" t="s">
        <v>243</v>
      </c>
      <c r="AS46" s="376">
        <v>42594</v>
      </c>
      <c r="AT46" s="244" t="s">
        <v>243</v>
      </c>
      <c r="AU46" s="244" t="s">
        <v>243</v>
      </c>
      <c r="AV46" s="244" t="s">
        <v>243</v>
      </c>
      <c r="AW46" s="376">
        <v>42594</v>
      </c>
      <c r="AX46" s="244" t="s">
        <v>243</v>
      </c>
      <c r="AY46" s="244" t="s">
        <v>243</v>
      </c>
      <c r="AZ46" s="244" t="s">
        <v>243</v>
      </c>
      <c r="BA46" s="376">
        <v>38814</v>
      </c>
      <c r="BB46" s="244" t="s">
        <v>243</v>
      </c>
      <c r="BC46" s="244" t="s">
        <v>243</v>
      </c>
      <c r="BD46" s="244" t="s">
        <v>243</v>
      </c>
      <c r="BE46" s="376">
        <v>304544</v>
      </c>
      <c r="BF46" s="376">
        <f>BF39</f>
        <v>304544</v>
      </c>
      <c r="BG46" s="376">
        <f>G46+J46+N46+S46+W46+AA46</f>
        <v>75907</v>
      </c>
    </row>
    <row r="47" spans="1:59" s="349" customFormat="1" ht="17" x14ac:dyDescent="0.25">
      <c r="A47" s="238" t="s">
        <v>16</v>
      </c>
      <c r="B47" s="239" t="s">
        <v>370</v>
      </c>
      <c r="C47" s="378">
        <f>C48</f>
        <v>4727.3950000000004</v>
      </c>
      <c r="D47" s="378">
        <f>D26</f>
        <v>4783.3959999999997</v>
      </c>
      <c r="E47" s="378">
        <f>E48</f>
        <v>4262.4639999999999</v>
      </c>
      <c r="F47" s="378">
        <f>F48</f>
        <v>4318.4649999999992</v>
      </c>
      <c r="G47" s="380">
        <v>0</v>
      </c>
      <c r="H47" s="358">
        <v>114.83</v>
      </c>
      <c r="I47" s="244" t="s">
        <v>243</v>
      </c>
      <c r="J47" s="358">
        <v>114.83</v>
      </c>
      <c r="K47" s="244" t="s">
        <v>243</v>
      </c>
      <c r="L47" s="358">
        <v>221.92400000000001</v>
      </c>
      <c r="M47" s="244" t="s">
        <v>243</v>
      </c>
      <c r="N47" s="358">
        <v>120.27200000000001</v>
      </c>
      <c r="O47" s="244" t="s">
        <v>243</v>
      </c>
      <c r="P47" s="358">
        <v>138.417</v>
      </c>
      <c r="Q47" s="358">
        <v>134.244</v>
      </c>
      <c r="R47" s="244" t="s">
        <v>243</v>
      </c>
      <c r="S47" s="358">
        <v>172.73400000000001</v>
      </c>
      <c r="T47" s="244" t="s">
        <v>243</v>
      </c>
      <c r="U47" s="358">
        <v>94.043999999999997</v>
      </c>
      <c r="V47" s="244" t="s">
        <v>243</v>
      </c>
      <c r="W47" s="358">
        <v>57.094999999999999</v>
      </c>
      <c r="X47" s="244" t="s">
        <v>243</v>
      </c>
      <c r="Y47" s="358">
        <f>Y48</f>
        <v>265.16000000000003</v>
      </c>
      <c r="Z47" s="244" t="s">
        <v>243</v>
      </c>
      <c r="AA47" s="358">
        <v>150.78800000000001</v>
      </c>
      <c r="AB47" s="244" t="s">
        <v>243</v>
      </c>
      <c r="AC47" s="358">
        <v>335.26499999999999</v>
      </c>
      <c r="AD47" s="244" t="s">
        <v>243</v>
      </c>
      <c r="AE47" s="244">
        <f t="shared" ref="AE47" si="29">SUM(AE48:AE53)</f>
        <v>0</v>
      </c>
      <c r="AF47" s="244" t="s">
        <v>243</v>
      </c>
      <c r="AG47" s="358">
        <f>AG48</f>
        <v>626.54300000000001</v>
      </c>
      <c r="AH47" s="244" t="s">
        <v>243</v>
      </c>
      <c r="AI47" s="244">
        <f t="shared" ref="AI47" si="30">SUM(AI48:AI53)</f>
        <v>0</v>
      </c>
      <c r="AJ47" s="244" t="s">
        <v>243</v>
      </c>
      <c r="AK47" s="358">
        <f>AK26</f>
        <v>317.24400000000003</v>
      </c>
      <c r="AL47" s="244" t="s">
        <v>243</v>
      </c>
      <c r="AM47" s="244">
        <f t="shared" ref="AM47" si="31">SUM(AM48:AM53)</f>
        <v>0</v>
      </c>
      <c r="AN47" s="244" t="s">
        <v>243</v>
      </c>
      <c r="AO47" s="358">
        <f>AO26</f>
        <v>412</v>
      </c>
      <c r="AP47" s="244" t="s">
        <v>243</v>
      </c>
      <c r="AQ47" s="244">
        <f t="shared" ref="AQ47" si="32">SUM(AQ48:AQ53)</f>
        <v>0</v>
      </c>
      <c r="AR47" s="244" t="s">
        <v>243</v>
      </c>
      <c r="AS47" s="358">
        <f>AS48</f>
        <v>794.12</v>
      </c>
      <c r="AT47" s="244" t="s">
        <v>243</v>
      </c>
      <c r="AU47" s="244">
        <f t="shared" ref="AU47" si="33">SUM(AU48:AU53)</f>
        <v>0</v>
      </c>
      <c r="AV47" s="244" t="s">
        <v>243</v>
      </c>
      <c r="AW47" s="358">
        <f>AW48</f>
        <v>794.12</v>
      </c>
      <c r="AX47" s="244" t="s">
        <v>243</v>
      </c>
      <c r="AY47" s="244">
        <f t="shared" ref="AY47" si="34">SUM(AY48:AY53)</f>
        <v>0</v>
      </c>
      <c r="AZ47" s="244" t="s">
        <v>243</v>
      </c>
      <c r="BA47" s="358">
        <f>BA48</f>
        <v>888.38499999999999</v>
      </c>
      <c r="BB47" s="244" t="s">
        <v>243</v>
      </c>
      <c r="BC47" s="244">
        <f t="shared" ref="BC47" si="35">SUM(BC48:BC53)</f>
        <v>0</v>
      </c>
      <c r="BD47" s="244" t="s">
        <v>243</v>
      </c>
      <c r="BE47" s="358">
        <f>BE48</f>
        <v>4727.3950000000004</v>
      </c>
      <c r="BF47" s="358">
        <f>J47+N47+S47+W47+AA47+AC47+AG47+AK47+AO47+AS47+AW47+BA47</f>
        <v>4783.3959999999997</v>
      </c>
      <c r="BG47" s="380">
        <f>J47+N47+S47+W47+AA47</f>
        <v>615.71900000000005</v>
      </c>
    </row>
    <row r="48" spans="1:59" ht="17" x14ac:dyDescent="0.25">
      <c r="A48" s="240" t="s">
        <v>371</v>
      </c>
      <c r="B48" s="241" t="s">
        <v>372</v>
      </c>
      <c r="C48" s="378">
        <f>C26</f>
        <v>4727.3950000000004</v>
      </c>
      <c r="D48" s="378">
        <f>D26</f>
        <v>4783.3959999999997</v>
      </c>
      <c r="E48" s="378">
        <f>C48-J48-N48-S48-W48</f>
        <v>4262.4639999999999</v>
      </c>
      <c r="F48" s="378">
        <f>D48-J48-N48-S48-W48</f>
        <v>4318.4649999999992</v>
      </c>
      <c r="G48" s="380">
        <v>0</v>
      </c>
      <c r="H48" s="358">
        <v>114.83</v>
      </c>
      <c r="I48" s="244" t="s">
        <v>243</v>
      </c>
      <c r="J48" s="358">
        <v>114.83</v>
      </c>
      <c r="K48" s="244" t="s">
        <v>243</v>
      </c>
      <c r="L48" s="358">
        <v>221.92400000000001</v>
      </c>
      <c r="M48" s="244" t="s">
        <v>243</v>
      </c>
      <c r="N48" s="358">
        <v>120.27200000000001</v>
      </c>
      <c r="O48" s="244" t="s">
        <v>243</v>
      </c>
      <c r="P48" s="358">
        <v>138.417</v>
      </c>
      <c r="Q48" s="358">
        <v>134.244</v>
      </c>
      <c r="R48" s="244" t="s">
        <v>243</v>
      </c>
      <c r="S48" s="358">
        <v>172.73400000000001</v>
      </c>
      <c r="T48" s="244" t="s">
        <v>243</v>
      </c>
      <c r="U48" s="358">
        <f>U47</f>
        <v>94.043999999999997</v>
      </c>
      <c r="V48" s="244" t="s">
        <v>243</v>
      </c>
      <c r="W48" s="358">
        <v>57.094999999999999</v>
      </c>
      <c r="X48" s="244" t="s">
        <v>243</v>
      </c>
      <c r="Y48" s="358">
        <v>265.16000000000003</v>
      </c>
      <c r="Z48" s="244" t="s">
        <v>243</v>
      </c>
      <c r="AA48" s="358">
        <f>AA47</f>
        <v>150.78800000000001</v>
      </c>
      <c r="AB48" s="244" t="s">
        <v>243</v>
      </c>
      <c r="AC48" s="358">
        <f>AC47</f>
        <v>335.26499999999999</v>
      </c>
      <c r="AD48" s="244" t="s">
        <v>243</v>
      </c>
      <c r="AE48" s="244" t="s">
        <v>243</v>
      </c>
      <c r="AF48" s="244" t="s">
        <v>243</v>
      </c>
      <c r="AG48" s="358">
        <f>AG26</f>
        <v>626.54300000000001</v>
      </c>
      <c r="AH48" s="244" t="s">
        <v>243</v>
      </c>
      <c r="AI48" s="244" t="s">
        <v>243</v>
      </c>
      <c r="AJ48" s="244" t="s">
        <v>243</v>
      </c>
      <c r="AK48" s="358">
        <f>AK26</f>
        <v>317.24400000000003</v>
      </c>
      <c r="AL48" s="244" t="s">
        <v>243</v>
      </c>
      <c r="AM48" s="244" t="s">
        <v>243</v>
      </c>
      <c r="AN48" s="244" t="s">
        <v>243</v>
      </c>
      <c r="AO48" s="358">
        <f>AO26</f>
        <v>412</v>
      </c>
      <c r="AP48" s="244" t="s">
        <v>243</v>
      </c>
      <c r="AQ48" s="244" t="s">
        <v>243</v>
      </c>
      <c r="AR48" s="244" t="s">
        <v>243</v>
      </c>
      <c r="AS48" s="358">
        <f>AS26</f>
        <v>794.12</v>
      </c>
      <c r="AT48" s="244" t="s">
        <v>243</v>
      </c>
      <c r="AU48" s="244" t="s">
        <v>243</v>
      </c>
      <c r="AV48" s="244" t="s">
        <v>243</v>
      </c>
      <c r="AW48" s="358">
        <f>AW26</f>
        <v>794.12</v>
      </c>
      <c r="AX48" s="244" t="s">
        <v>243</v>
      </c>
      <c r="AY48" s="244" t="s">
        <v>243</v>
      </c>
      <c r="AZ48" s="244" t="s">
        <v>243</v>
      </c>
      <c r="BA48" s="358">
        <v>888.38499999999999</v>
      </c>
      <c r="BB48" s="244" t="s">
        <v>243</v>
      </c>
      <c r="BC48" s="244" t="s">
        <v>243</v>
      </c>
      <c r="BD48" s="244" t="s">
        <v>243</v>
      </c>
      <c r="BE48" s="358">
        <f>BE26</f>
        <v>4727.3950000000004</v>
      </c>
      <c r="BF48" s="358">
        <f>BA48+AW48+AS48+AO48+AK48+AG48+AC48+AA48+W48+S48+N48+J48</f>
        <v>4783.3960000000006</v>
      </c>
      <c r="BG48" s="380">
        <f>G48+J48+N48+S48+W48+AA48</f>
        <v>615.71900000000005</v>
      </c>
    </row>
    <row r="49" spans="1:59" ht="17" x14ac:dyDescent="0.25">
      <c r="A49" s="240" t="s">
        <v>373</v>
      </c>
      <c r="B49" s="241" t="s">
        <v>374</v>
      </c>
      <c r="C49" s="244" t="s">
        <v>243</v>
      </c>
      <c r="D49" s="244" t="s">
        <v>243</v>
      </c>
      <c r="E49" s="244" t="s">
        <v>243</v>
      </c>
      <c r="F49" s="244" t="s">
        <v>243</v>
      </c>
      <c r="G49" s="244" t="s">
        <v>243</v>
      </c>
      <c r="H49" s="244" t="s">
        <v>243</v>
      </c>
      <c r="I49" s="244" t="s">
        <v>243</v>
      </c>
      <c r="J49" s="244" t="s">
        <v>243</v>
      </c>
      <c r="K49" s="244" t="s">
        <v>243</v>
      </c>
      <c r="L49" s="244" t="s">
        <v>243</v>
      </c>
      <c r="M49" s="244" t="s">
        <v>243</v>
      </c>
      <c r="N49" s="244" t="s">
        <v>243</v>
      </c>
      <c r="O49" s="244" t="s">
        <v>243</v>
      </c>
      <c r="P49" s="244" t="s">
        <v>243</v>
      </c>
      <c r="Q49" s="351">
        <v>0</v>
      </c>
      <c r="R49" s="244" t="s">
        <v>243</v>
      </c>
      <c r="S49" s="375" t="s">
        <v>243</v>
      </c>
      <c r="T49" s="244" t="s">
        <v>243</v>
      </c>
      <c r="U49" s="244" t="s">
        <v>243</v>
      </c>
      <c r="V49" s="244" t="s">
        <v>243</v>
      </c>
      <c r="W49" s="244" t="s">
        <v>243</v>
      </c>
      <c r="X49" s="244" t="s">
        <v>243</v>
      </c>
      <c r="Y49" s="244" t="s">
        <v>243</v>
      </c>
      <c r="Z49" s="244" t="s">
        <v>243</v>
      </c>
      <c r="AA49" s="244" t="s">
        <v>243</v>
      </c>
      <c r="AB49" s="244" t="s">
        <v>243</v>
      </c>
      <c r="AC49" s="244" t="s">
        <v>243</v>
      </c>
      <c r="AD49" s="244" t="s">
        <v>243</v>
      </c>
      <c r="AE49" s="244" t="s">
        <v>243</v>
      </c>
      <c r="AF49" s="244" t="s">
        <v>243</v>
      </c>
      <c r="AG49" s="244" t="s">
        <v>243</v>
      </c>
      <c r="AH49" s="244" t="s">
        <v>243</v>
      </c>
      <c r="AI49" s="244" t="s">
        <v>243</v>
      </c>
      <c r="AJ49" s="244" t="s">
        <v>243</v>
      </c>
      <c r="AK49" s="244" t="s">
        <v>243</v>
      </c>
      <c r="AL49" s="244" t="s">
        <v>243</v>
      </c>
      <c r="AM49" s="244" t="s">
        <v>243</v>
      </c>
      <c r="AN49" s="244" t="s">
        <v>243</v>
      </c>
      <c r="AO49" s="244" t="s">
        <v>243</v>
      </c>
      <c r="AP49" s="244" t="s">
        <v>243</v>
      </c>
      <c r="AQ49" s="244" t="s">
        <v>243</v>
      </c>
      <c r="AR49" s="244" t="s">
        <v>243</v>
      </c>
      <c r="AS49" s="244" t="s">
        <v>243</v>
      </c>
      <c r="AT49" s="244" t="s">
        <v>243</v>
      </c>
      <c r="AU49" s="244" t="s">
        <v>243</v>
      </c>
      <c r="AV49" s="244" t="s">
        <v>243</v>
      </c>
      <c r="AW49" s="244" t="s">
        <v>243</v>
      </c>
      <c r="AX49" s="244" t="s">
        <v>243</v>
      </c>
      <c r="AY49" s="244" t="s">
        <v>243</v>
      </c>
      <c r="AZ49" s="244" t="s">
        <v>243</v>
      </c>
      <c r="BA49" s="244" t="s">
        <v>243</v>
      </c>
      <c r="BB49" s="244" t="s">
        <v>243</v>
      </c>
      <c r="BC49" s="244" t="s">
        <v>243</v>
      </c>
      <c r="BD49" s="244" t="s">
        <v>243</v>
      </c>
      <c r="BE49" s="244" t="s">
        <v>243</v>
      </c>
      <c r="BF49" s="244" t="s">
        <v>243</v>
      </c>
      <c r="BG49" s="244" t="s">
        <v>243</v>
      </c>
    </row>
    <row r="50" spans="1:59" ht="17" x14ac:dyDescent="0.25">
      <c r="A50" s="240" t="s">
        <v>375</v>
      </c>
      <c r="B50" s="243" t="s">
        <v>376</v>
      </c>
      <c r="C50" s="244" t="s">
        <v>243</v>
      </c>
      <c r="D50" s="244" t="s">
        <v>243</v>
      </c>
      <c r="E50" s="244" t="s">
        <v>243</v>
      </c>
      <c r="F50" s="244" t="s">
        <v>243</v>
      </c>
      <c r="G50" s="244" t="s">
        <v>243</v>
      </c>
      <c r="H50" s="244" t="s">
        <v>243</v>
      </c>
      <c r="I50" s="244" t="s">
        <v>243</v>
      </c>
      <c r="J50" s="244" t="s">
        <v>243</v>
      </c>
      <c r="K50" s="244" t="s">
        <v>243</v>
      </c>
      <c r="L50" s="244" t="s">
        <v>243</v>
      </c>
      <c r="M50" s="244" t="s">
        <v>243</v>
      </c>
      <c r="N50" s="244" t="s">
        <v>243</v>
      </c>
      <c r="O50" s="244" t="s">
        <v>243</v>
      </c>
      <c r="P50" s="244" t="s">
        <v>243</v>
      </c>
      <c r="Q50" s="351">
        <v>0</v>
      </c>
      <c r="R50" s="244" t="s">
        <v>243</v>
      </c>
      <c r="S50" s="375" t="s">
        <v>243</v>
      </c>
      <c r="T50" s="244" t="s">
        <v>243</v>
      </c>
      <c r="U50" s="244" t="s">
        <v>243</v>
      </c>
      <c r="V50" s="244" t="s">
        <v>243</v>
      </c>
      <c r="W50" s="244" t="s">
        <v>243</v>
      </c>
      <c r="X50" s="244" t="s">
        <v>243</v>
      </c>
      <c r="Y50" s="244" t="s">
        <v>243</v>
      </c>
      <c r="Z50" s="244" t="s">
        <v>243</v>
      </c>
      <c r="AA50" s="244" t="s">
        <v>243</v>
      </c>
      <c r="AB50" s="244" t="s">
        <v>243</v>
      </c>
      <c r="AC50" s="244" t="s">
        <v>243</v>
      </c>
      <c r="AD50" s="244" t="s">
        <v>243</v>
      </c>
      <c r="AE50" s="244" t="s">
        <v>243</v>
      </c>
      <c r="AF50" s="244" t="s">
        <v>243</v>
      </c>
      <c r="AG50" s="244" t="s">
        <v>243</v>
      </c>
      <c r="AH50" s="244" t="s">
        <v>243</v>
      </c>
      <c r="AI50" s="244" t="s">
        <v>243</v>
      </c>
      <c r="AJ50" s="244" t="s">
        <v>243</v>
      </c>
      <c r="AK50" s="244" t="s">
        <v>243</v>
      </c>
      <c r="AL50" s="244" t="s">
        <v>243</v>
      </c>
      <c r="AM50" s="244" t="s">
        <v>243</v>
      </c>
      <c r="AN50" s="244" t="s">
        <v>243</v>
      </c>
      <c r="AO50" s="244" t="s">
        <v>243</v>
      </c>
      <c r="AP50" s="244" t="s">
        <v>243</v>
      </c>
      <c r="AQ50" s="244" t="s">
        <v>243</v>
      </c>
      <c r="AR50" s="244" t="s">
        <v>243</v>
      </c>
      <c r="AS50" s="244" t="s">
        <v>243</v>
      </c>
      <c r="AT50" s="244" t="s">
        <v>243</v>
      </c>
      <c r="AU50" s="244" t="s">
        <v>243</v>
      </c>
      <c r="AV50" s="244" t="s">
        <v>243</v>
      </c>
      <c r="AW50" s="244" t="s">
        <v>243</v>
      </c>
      <c r="AX50" s="244" t="s">
        <v>243</v>
      </c>
      <c r="AY50" s="244" t="s">
        <v>243</v>
      </c>
      <c r="AZ50" s="244" t="s">
        <v>243</v>
      </c>
      <c r="BA50" s="244" t="s">
        <v>243</v>
      </c>
      <c r="BB50" s="244" t="s">
        <v>243</v>
      </c>
      <c r="BC50" s="244" t="s">
        <v>243</v>
      </c>
      <c r="BD50" s="244" t="s">
        <v>243</v>
      </c>
      <c r="BE50" s="244" t="s">
        <v>243</v>
      </c>
      <c r="BF50" s="244" t="s">
        <v>243</v>
      </c>
      <c r="BG50" s="244" t="s">
        <v>243</v>
      </c>
    </row>
    <row r="51" spans="1:59" ht="17" x14ac:dyDescent="0.25">
      <c r="A51" s="240" t="s">
        <v>377</v>
      </c>
      <c r="B51" s="243" t="s">
        <v>378</v>
      </c>
      <c r="C51" s="244" t="s">
        <v>243</v>
      </c>
      <c r="D51" s="244" t="s">
        <v>243</v>
      </c>
      <c r="E51" s="244" t="s">
        <v>243</v>
      </c>
      <c r="F51" s="244" t="s">
        <v>243</v>
      </c>
      <c r="G51" s="244" t="s">
        <v>243</v>
      </c>
      <c r="H51" s="244" t="s">
        <v>243</v>
      </c>
      <c r="I51" s="244" t="s">
        <v>243</v>
      </c>
      <c r="J51" s="244" t="s">
        <v>243</v>
      </c>
      <c r="K51" s="244" t="s">
        <v>243</v>
      </c>
      <c r="L51" s="244" t="s">
        <v>243</v>
      </c>
      <c r="M51" s="244" t="s">
        <v>243</v>
      </c>
      <c r="N51" s="244" t="s">
        <v>243</v>
      </c>
      <c r="O51" s="244" t="s">
        <v>243</v>
      </c>
      <c r="P51" s="244" t="s">
        <v>243</v>
      </c>
      <c r="Q51" s="351">
        <v>0</v>
      </c>
      <c r="R51" s="244" t="s">
        <v>243</v>
      </c>
      <c r="S51" s="375" t="s">
        <v>243</v>
      </c>
      <c r="T51" s="244" t="s">
        <v>243</v>
      </c>
      <c r="U51" s="244" t="s">
        <v>243</v>
      </c>
      <c r="V51" s="244" t="s">
        <v>243</v>
      </c>
      <c r="W51" s="244" t="s">
        <v>243</v>
      </c>
      <c r="X51" s="244" t="s">
        <v>243</v>
      </c>
      <c r="Y51" s="244" t="s">
        <v>243</v>
      </c>
      <c r="Z51" s="244" t="s">
        <v>243</v>
      </c>
      <c r="AA51" s="244" t="s">
        <v>243</v>
      </c>
      <c r="AB51" s="244" t="s">
        <v>243</v>
      </c>
      <c r="AC51" s="244" t="s">
        <v>243</v>
      </c>
      <c r="AD51" s="244" t="s">
        <v>243</v>
      </c>
      <c r="AE51" s="244" t="s">
        <v>243</v>
      </c>
      <c r="AF51" s="244" t="s">
        <v>243</v>
      </c>
      <c r="AG51" s="244" t="s">
        <v>243</v>
      </c>
      <c r="AH51" s="244" t="s">
        <v>243</v>
      </c>
      <c r="AI51" s="244" t="s">
        <v>243</v>
      </c>
      <c r="AJ51" s="244" t="s">
        <v>243</v>
      </c>
      <c r="AK51" s="244" t="s">
        <v>243</v>
      </c>
      <c r="AL51" s="244" t="s">
        <v>243</v>
      </c>
      <c r="AM51" s="244" t="s">
        <v>243</v>
      </c>
      <c r="AN51" s="244" t="s">
        <v>243</v>
      </c>
      <c r="AO51" s="244" t="s">
        <v>243</v>
      </c>
      <c r="AP51" s="244" t="s">
        <v>243</v>
      </c>
      <c r="AQ51" s="244" t="s">
        <v>243</v>
      </c>
      <c r="AR51" s="244" t="s">
        <v>243</v>
      </c>
      <c r="AS51" s="244" t="s">
        <v>243</v>
      </c>
      <c r="AT51" s="244" t="s">
        <v>243</v>
      </c>
      <c r="AU51" s="244" t="s">
        <v>243</v>
      </c>
      <c r="AV51" s="244" t="s">
        <v>243</v>
      </c>
      <c r="AW51" s="244" t="s">
        <v>243</v>
      </c>
      <c r="AX51" s="244" t="s">
        <v>243</v>
      </c>
      <c r="AY51" s="244" t="s">
        <v>243</v>
      </c>
      <c r="AZ51" s="244" t="s">
        <v>243</v>
      </c>
      <c r="BA51" s="244" t="s">
        <v>243</v>
      </c>
      <c r="BB51" s="244" t="s">
        <v>243</v>
      </c>
      <c r="BC51" s="244" t="s">
        <v>243</v>
      </c>
      <c r="BD51" s="244" t="s">
        <v>243</v>
      </c>
      <c r="BE51" s="244" t="s">
        <v>243</v>
      </c>
      <c r="BF51" s="244" t="s">
        <v>243</v>
      </c>
      <c r="BG51" s="244" t="s">
        <v>243</v>
      </c>
    </row>
    <row r="52" spans="1:59" ht="17" x14ac:dyDescent="0.25">
      <c r="A52" s="240" t="s">
        <v>379</v>
      </c>
      <c r="B52" s="243" t="s">
        <v>380</v>
      </c>
      <c r="C52" s="244" t="s">
        <v>243</v>
      </c>
      <c r="D52" s="244" t="s">
        <v>243</v>
      </c>
      <c r="E52" s="244" t="s">
        <v>243</v>
      </c>
      <c r="F52" s="244" t="s">
        <v>243</v>
      </c>
      <c r="G52" s="244" t="s">
        <v>243</v>
      </c>
      <c r="H52" s="244" t="s">
        <v>243</v>
      </c>
      <c r="I52" s="244" t="s">
        <v>243</v>
      </c>
      <c r="J52" s="244" t="s">
        <v>243</v>
      </c>
      <c r="K52" s="244" t="s">
        <v>243</v>
      </c>
      <c r="L52" s="244" t="s">
        <v>243</v>
      </c>
      <c r="M52" s="244" t="s">
        <v>243</v>
      </c>
      <c r="N52" s="244" t="s">
        <v>243</v>
      </c>
      <c r="O52" s="244" t="s">
        <v>243</v>
      </c>
      <c r="P52" s="244" t="s">
        <v>243</v>
      </c>
      <c r="Q52" s="351">
        <v>0</v>
      </c>
      <c r="R52" s="244" t="s">
        <v>243</v>
      </c>
      <c r="S52" s="375" t="s">
        <v>243</v>
      </c>
      <c r="T52" s="244" t="s">
        <v>243</v>
      </c>
      <c r="U52" s="244" t="s">
        <v>243</v>
      </c>
      <c r="V52" s="244" t="s">
        <v>243</v>
      </c>
      <c r="W52" s="244" t="s">
        <v>243</v>
      </c>
      <c r="X52" s="244" t="s">
        <v>243</v>
      </c>
      <c r="Y52" s="244" t="s">
        <v>243</v>
      </c>
      <c r="Z52" s="244" t="s">
        <v>243</v>
      </c>
      <c r="AA52" s="244" t="s">
        <v>243</v>
      </c>
      <c r="AB52" s="244" t="s">
        <v>243</v>
      </c>
      <c r="AC52" s="244" t="s">
        <v>243</v>
      </c>
      <c r="AD52" s="244" t="s">
        <v>243</v>
      </c>
      <c r="AE52" s="244" t="s">
        <v>243</v>
      </c>
      <c r="AF52" s="244" t="s">
        <v>243</v>
      </c>
      <c r="AG52" s="244" t="s">
        <v>243</v>
      </c>
      <c r="AH52" s="244" t="s">
        <v>243</v>
      </c>
      <c r="AI52" s="244" t="s">
        <v>243</v>
      </c>
      <c r="AJ52" s="244" t="s">
        <v>243</v>
      </c>
      <c r="AK52" s="244" t="s">
        <v>243</v>
      </c>
      <c r="AL52" s="244" t="s">
        <v>243</v>
      </c>
      <c r="AM52" s="244" t="s">
        <v>243</v>
      </c>
      <c r="AN52" s="244" t="s">
        <v>243</v>
      </c>
      <c r="AO52" s="244" t="s">
        <v>243</v>
      </c>
      <c r="AP52" s="244" t="s">
        <v>243</v>
      </c>
      <c r="AQ52" s="244" t="s">
        <v>243</v>
      </c>
      <c r="AR52" s="244" t="s">
        <v>243</v>
      </c>
      <c r="AS52" s="244" t="s">
        <v>243</v>
      </c>
      <c r="AT52" s="244" t="s">
        <v>243</v>
      </c>
      <c r="AU52" s="244" t="s">
        <v>243</v>
      </c>
      <c r="AV52" s="244" t="s">
        <v>243</v>
      </c>
      <c r="AW52" s="244" t="s">
        <v>243</v>
      </c>
      <c r="AX52" s="244" t="s">
        <v>243</v>
      </c>
      <c r="AY52" s="244" t="s">
        <v>243</v>
      </c>
      <c r="AZ52" s="244" t="s">
        <v>243</v>
      </c>
      <c r="BA52" s="244" t="s">
        <v>243</v>
      </c>
      <c r="BB52" s="244" t="s">
        <v>243</v>
      </c>
      <c r="BC52" s="244" t="s">
        <v>243</v>
      </c>
      <c r="BD52" s="244" t="s">
        <v>243</v>
      </c>
      <c r="BE52" s="244" t="s">
        <v>243</v>
      </c>
      <c r="BF52" s="244" t="s">
        <v>243</v>
      </c>
      <c r="BG52" s="244" t="s">
        <v>243</v>
      </c>
    </row>
    <row r="53" spans="1:59" ht="20.399999999999999" x14ac:dyDescent="0.25">
      <c r="A53" s="240" t="s">
        <v>381</v>
      </c>
      <c r="B53" s="243" t="s">
        <v>568</v>
      </c>
      <c r="C53" s="377">
        <v>304544</v>
      </c>
      <c r="D53" s="377">
        <f>BF53</f>
        <v>304544</v>
      </c>
      <c r="E53" s="377">
        <f>D53-G53</f>
        <v>304544</v>
      </c>
      <c r="F53" s="377">
        <f>D53-G53-J53-N53-S53-W53</f>
        <v>242298</v>
      </c>
      <c r="G53" s="376">
        <v>0</v>
      </c>
      <c r="H53" s="376">
        <v>20962</v>
      </c>
      <c r="I53" s="244" t="s">
        <v>243</v>
      </c>
      <c r="J53" s="376">
        <v>20962</v>
      </c>
      <c r="K53" s="244" t="s">
        <v>243</v>
      </c>
      <c r="L53" s="376">
        <v>28628</v>
      </c>
      <c r="M53" s="244" t="s">
        <v>243</v>
      </c>
      <c r="N53" s="376">
        <v>19177</v>
      </c>
      <c r="O53" s="244" t="s">
        <v>243</v>
      </c>
      <c r="P53" s="376">
        <v>10443</v>
      </c>
      <c r="Q53" s="376">
        <v>12400</v>
      </c>
      <c r="R53" s="244" t="s">
        <v>243</v>
      </c>
      <c r="S53" s="376">
        <v>16494</v>
      </c>
      <c r="T53" s="244" t="s">
        <v>243</v>
      </c>
      <c r="U53" s="374">
        <v>5002</v>
      </c>
      <c r="V53" s="244" t="s">
        <v>243</v>
      </c>
      <c r="W53" s="374">
        <v>5613</v>
      </c>
      <c r="X53" s="244" t="s">
        <v>243</v>
      </c>
      <c r="Y53" s="374">
        <f>Y39</f>
        <v>19881</v>
      </c>
      <c r="Z53" s="244" t="s">
        <v>243</v>
      </c>
      <c r="AA53" s="376">
        <f>AA46</f>
        <v>13661</v>
      </c>
      <c r="AB53" s="244" t="s">
        <v>243</v>
      </c>
      <c r="AC53" s="374">
        <f>AC39</f>
        <v>24787</v>
      </c>
      <c r="AD53" s="244" t="s">
        <v>243</v>
      </c>
      <c r="AE53" s="244" t="s">
        <v>243</v>
      </c>
      <c r="AF53" s="244" t="s">
        <v>243</v>
      </c>
      <c r="AG53" s="374">
        <v>42092</v>
      </c>
      <c r="AH53" s="244" t="s">
        <v>243</v>
      </c>
      <c r="AI53" s="244" t="s">
        <v>243</v>
      </c>
      <c r="AJ53" s="244" t="s">
        <v>243</v>
      </c>
      <c r="AK53" s="374">
        <f>AK39</f>
        <v>18878</v>
      </c>
      <c r="AL53" s="244" t="s">
        <v>243</v>
      </c>
      <c r="AM53" s="244" t="s">
        <v>243</v>
      </c>
      <c r="AN53" s="244" t="s">
        <v>243</v>
      </c>
      <c r="AO53" s="374">
        <f>AO46</f>
        <v>18878</v>
      </c>
      <c r="AP53" s="244" t="s">
        <v>243</v>
      </c>
      <c r="AQ53" s="244" t="s">
        <v>243</v>
      </c>
      <c r="AR53" s="244" t="s">
        <v>243</v>
      </c>
      <c r="AS53" s="374">
        <f>AS46</f>
        <v>42594</v>
      </c>
      <c r="AT53" s="244" t="s">
        <v>243</v>
      </c>
      <c r="AU53" s="244" t="s">
        <v>243</v>
      </c>
      <c r="AV53" s="244" t="s">
        <v>243</v>
      </c>
      <c r="AW53" s="374">
        <f>AW46</f>
        <v>42594</v>
      </c>
      <c r="AX53" s="244" t="s">
        <v>243</v>
      </c>
      <c r="AY53" s="244" t="s">
        <v>243</v>
      </c>
      <c r="AZ53" s="244" t="s">
        <v>243</v>
      </c>
      <c r="BA53" s="374">
        <f>BA46</f>
        <v>38814</v>
      </c>
      <c r="BB53" s="244" t="s">
        <v>243</v>
      </c>
      <c r="BC53" s="244" t="s">
        <v>243</v>
      </c>
      <c r="BD53" s="244" t="s">
        <v>243</v>
      </c>
      <c r="BE53" s="374">
        <v>304544</v>
      </c>
      <c r="BF53" s="376">
        <f>BA53+AW53+AS53+AO53+AK53+AG53+AC53+AA53+W53+S53+N53+J53</f>
        <v>304544</v>
      </c>
      <c r="BG53" s="374">
        <f>BG46</f>
        <v>75907</v>
      </c>
    </row>
    <row r="54" spans="1:59" ht="34" x14ac:dyDescent="0.25">
      <c r="A54" s="238" t="s">
        <v>15</v>
      </c>
      <c r="B54" s="245" t="s">
        <v>382</v>
      </c>
      <c r="C54" s="244" t="s">
        <v>243</v>
      </c>
      <c r="D54" s="244" t="s">
        <v>243</v>
      </c>
      <c r="E54" s="244" t="s">
        <v>243</v>
      </c>
      <c r="F54" s="244" t="s">
        <v>243</v>
      </c>
      <c r="G54" s="244" t="s">
        <v>243</v>
      </c>
      <c r="H54" s="244" t="s">
        <v>243</v>
      </c>
      <c r="I54" s="244" t="s">
        <v>243</v>
      </c>
      <c r="J54" s="244" t="s">
        <v>243</v>
      </c>
      <c r="K54" s="244" t="s">
        <v>243</v>
      </c>
      <c r="L54" s="244" t="s">
        <v>243</v>
      </c>
      <c r="M54" s="244" t="s">
        <v>243</v>
      </c>
      <c r="N54" s="244" t="s">
        <v>243</v>
      </c>
      <c r="O54" s="244" t="s">
        <v>243</v>
      </c>
      <c r="P54" s="244" t="s">
        <v>243</v>
      </c>
      <c r="Q54" s="351">
        <v>0</v>
      </c>
      <c r="R54" s="244" t="s">
        <v>243</v>
      </c>
      <c r="S54" s="244" t="s">
        <v>243</v>
      </c>
      <c r="T54" s="244" t="s">
        <v>243</v>
      </c>
      <c r="U54" s="244" t="s">
        <v>243</v>
      </c>
      <c r="V54" s="244" t="s">
        <v>243</v>
      </c>
      <c r="W54" s="244" t="s">
        <v>243</v>
      </c>
      <c r="X54" s="244" t="s">
        <v>243</v>
      </c>
      <c r="Y54" s="244" t="s">
        <v>243</v>
      </c>
      <c r="Z54" s="244" t="s">
        <v>243</v>
      </c>
      <c r="AA54" s="244" t="s">
        <v>243</v>
      </c>
      <c r="AB54" s="244" t="s">
        <v>243</v>
      </c>
      <c r="AC54" s="244" t="s">
        <v>243</v>
      </c>
      <c r="AD54" s="244" t="s">
        <v>243</v>
      </c>
      <c r="AE54" s="244" t="s">
        <v>243</v>
      </c>
      <c r="AF54" s="244" t="s">
        <v>243</v>
      </c>
      <c r="AG54" s="244" t="s">
        <v>243</v>
      </c>
      <c r="AH54" s="244" t="s">
        <v>243</v>
      </c>
      <c r="AI54" s="244" t="s">
        <v>243</v>
      </c>
      <c r="AJ54" s="244" t="s">
        <v>243</v>
      </c>
      <c r="AK54" s="244" t="s">
        <v>243</v>
      </c>
      <c r="AL54" s="244" t="s">
        <v>243</v>
      </c>
      <c r="AM54" s="244" t="s">
        <v>243</v>
      </c>
      <c r="AN54" s="244" t="s">
        <v>243</v>
      </c>
      <c r="AO54" s="244" t="s">
        <v>243</v>
      </c>
      <c r="AP54" s="244" t="s">
        <v>243</v>
      </c>
      <c r="AQ54" s="244" t="s">
        <v>243</v>
      </c>
      <c r="AR54" s="244" t="s">
        <v>243</v>
      </c>
      <c r="AS54" s="244" t="s">
        <v>243</v>
      </c>
      <c r="AT54" s="244" t="s">
        <v>243</v>
      </c>
      <c r="AU54" s="244" t="s">
        <v>243</v>
      </c>
      <c r="AV54" s="244" t="s">
        <v>243</v>
      </c>
      <c r="AW54" s="244" t="s">
        <v>243</v>
      </c>
      <c r="AX54" s="244" t="s">
        <v>243</v>
      </c>
      <c r="AY54" s="244" t="s">
        <v>243</v>
      </c>
      <c r="AZ54" s="244" t="s">
        <v>243</v>
      </c>
      <c r="BA54" s="244" t="s">
        <v>243</v>
      </c>
      <c r="BB54" s="244" t="s">
        <v>243</v>
      </c>
      <c r="BC54" s="244" t="s">
        <v>243</v>
      </c>
      <c r="BD54" s="244" t="s">
        <v>243</v>
      </c>
      <c r="BE54" s="244" t="s">
        <v>243</v>
      </c>
      <c r="BF54" s="244" t="s">
        <v>243</v>
      </c>
      <c r="BG54" s="244" t="s">
        <v>243</v>
      </c>
    </row>
    <row r="55" spans="1:59" ht="17" x14ac:dyDescent="0.25">
      <c r="A55" s="238" t="s">
        <v>13</v>
      </c>
      <c r="B55" s="239" t="s">
        <v>383</v>
      </c>
      <c r="C55" s="244" t="s">
        <v>243</v>
      </c>
      <c r="D55" s="244" t="s">
        <v>243</v>
      </c>
      <c r="E55" s="244" t="s">
        <v>243</v>
      </c>
      <c r="F55" s="244" t="s">
        <v>243</v>
      </c>
      <c r="G55" s="244" t="s">
        <v>243</v>
      </c>
      <c r="H55" s="244" t="s">
        <v>243</v>
      </c>
      <c r="I55" s="244" t="s">
        <v>243</v>
      </c>
      <c r="J55" s="244" t="s">
        <v>243</v>
      </c>
      <c r="K55" s="244" t="s">
        <v>243</v>
      </c>
      <c r="L55" s="244" t="s">
        <v>243</v>
      </c>
      <c r="M55" s="244" t="s">
        <v>243</v>
      </c>
      <c r="N55" s="244" t="s">
        <v>243</v>
      </c>
      <c r="O55" s="244" t="s">
        <v>243</v>
      </c>
      <c r="P55" s="244" t="s">
        <v>243</v>
      </c>
      <c r="Q55" s="351">
        <f t="shared" ref="Q55" si="36">SUM(Q56:Q60)</f>
        <v>0</v>
      </c>
      <c r="R55" s="244" t="s">
        <v>243</v>
      </c>
      <c r="S55" s="244" t="s">
        <v>243</v>
      </c>
      <c r="T55" s="244" t="s">
        <v>243</v>
      </c>
      <c r="U55" s="244" t="s">
        <v>243</v>
      </c>
      <c r="V55" s="244" t="s">
        <v>243</v>
      </c>
      <c r="W55" s="244" t="s">
        <v>243</v>
      </c>
      <c r="X55" s="244" t="s">
        <v>243</v>
      </c>
      <c r="Y55" s="244" t="s">
        <v>243</v>
      </c>
      <c r="Z55" s="244" t="s">
        <v>243</v>
      </c>
      <c r="AA55" s="244" t="s">
        <v>243</v>
      </c>
      <c r="AB55" s="244" t="s">
        <v>243</v>
      </c>
      <c r="AC55" s="244" t="s">
        <v>243</v>
      </c>
      <c r="AD55" s="244" t="s">
        <v>243</v>
      </c>
      <c r="AE55" s="244" t="s">
        <v>243</v>
      </c>
      <c r="AF55" s="244" t="s">
        <v>243</v>
      </c>
      <c r="AG55" s="244" t="s">
        <v>243</v>
      </c>
      <c r="AH55" s="244" t="s">
        <v>243</v>
      </c>
      <c r="AI55" s="244" t="s">
        <v>243</v>
      </c>
      <c r="AJ55" s="244" t="s">
        <v>243</v>
      </c>
      <c r="AK55" s="244" t="s">
        <v>243</v>
      </c>
      <c r="AL55" s="244" t="s">
        <v>243</v>
      </c>
      <c r="AM55" s="244" t="s">
        <v>243</v>
      </c>
      <c r="AN55" s="244" t="s">
        <v>243</v>
      </c>
      <c r="AO55" s="244" t="s">
        <v>243</v>
      </c>
      <c r="AP55" s="244" t="s">
        <v>243</v>
      </c>
      <c r="AQ55" s="244" t="s">
        <v>243</v>
      </c>
      <c r="AR55" s="244" t="s">
        <v>243</v>
      </c>
      <c r="AS55" s="244" t="s">
        <v>243</v>
      </c>
      <c r="AT55" s="244" t="s">
        <v>243</v>
      </c>
      <c r="AU55" s="244" t="s">
        <v>243</v>
      </c>
      <c r="AV55" s="244" t="s">
        <v>243</v>
      </c>
      <c r="AW55" s="244" t="s">
        <v>243</v>
      </c>
      <c r="AX55" s="244" t="s">
        <v>243</v>
      </c>
      <c r="AY55" s="244" t="s">
        <v>243</v>
      </c>
      <c r="AZ55" s="244" t="s">
        <v>243</v>
      </c>
      <c r="BA55" s="244" t="s">
        <v>243</v>
      </c>
      <c r="BB55" s="244" t="s">
        <v>243</v>
      </c>
      <c r="BC55" s="244" t="s">
        <v>243</v>
      </c>
      <c r="BD55" s="244" t="s">
        <v>243</v>
      </c>
      <c r="BE55" s="244" t="s">
        <v>243</v>
      </c>
      <c r="BF55" s="244" t="s">
        <v>243</v>
      </c>
      <c r="BG55" s="244" t="s">
        <v>243</v>
      </c>
    </row>
    <row r="56" spans="1:59" ht="17" x14ac:dyDescent="0.25">
      <c r="A56" s="240" t="s">
        <v>384</v>
      </c>
      <c r="B56" s="246" t="s">
        <v>363</v>
      </c>
      <c r="C56" s="244" t="s">
        <v>243</v>
      </c>
      <c r="D56" s="244" t="s">
        <v>243</v>
      </c>
      <c r="E56" s="244" t="s">
        <v>243</v>
      </c>
      <c r="F56" s="244" t="s">
        <v>243</v>
      </c>
      <c r="G56" s="244" t="s">
        <v>243</v>
      </c>
      <c r="H56" s="244" t="s">
        <v>243</v>
      </c>
      <c r="I56" s="244" t="s">
        <v>243</v>
      </c>
      <c r="J56" s="244" t="s">
        <v>243</v>
      </c>
      <c r="K56" s="244" t="s">
        <v>243</v>
      </c>
      <c r="L56" s="244" t="s">
        <v>243</v>
      </c>
      <c r="M56" s="244" t="s">
        <v>243</v>
      </c>
      <c r="N56" s="244" t="s">
        <v>243</v>
      </c>
      <c r="O56" s="244" t="s">
        <v>243</v>
      </c>
      <c r="P56" s="244" t="s">
        <v>243</v>
      </c>
      <c r="Q56" s="351">
        <v>0</v>
      </c>
      <c r="R56" s="244" t="s">
        <v>243</v>
      </c>
      <c r="S56" s="244" t="s">
        <v>243</v>
      </c>
      <c r="T56" s="244" t="s">
        <v>243</v>
      </c>
      <c r="U56" s="244" t="s">
        <v>243</v>
      </c>
      <c r="V56" s="244" t="s">
        <v>243</v>
      </c>
      <c r="W56" s="244" t="s">
        <v>243</v>
      </c>
      <c r="X56" s="244" t="s">
        <v>243</v>
      </c>
      <c r="Y56" s="244" t="s">
        <v>243</v>
      </c>
      <c r="Z56" s="244" t="s">
        <v>243</v>
      </c>
      <c r="AA56" s="244" t="s">
        <v>243</v>
      </c>
      <c r="AB56" s="244" t="s">
        <v>243</v>
      </c>
      <c r="AC56" s="244" t="s">
        <v>243</v>
      </c>
      <c r="AD56" s="244" t="s">
        <v>243</v>
      </c>
      <c r="AE56" s="244" t="s">
        <v>243</v>
      </c>
      <c r="AF56" s="244" t="s">
        <v>243</v>
      </c>
      <c r="AG56" s="244" t="s">
        <v>243</v>
      </c>
      <c r="AH56" s="244" t="s">
        <v>243</v>
      </c>
      <c r="AI56" s="244" t="s">
        <v>243</v>
      </c>
      <c r="AJ56" s="244" t="s">
        <v>243</v>
      </c>
      <c r="AK56" s="244" t="s">
        <v>243</v>
      </c>
      <c r="AL56" s="244" t="s">
        <v>243</v>
      </c>
      <c r="AM56" s="244" t="s">
        <v>243</v>
      </c>
      <c r="AN56" s="244" t="s">
        <v>243</v>
      </c>
      <c r="AO56" s="244" t="s">
        <v>243</v>
      </c>
      <c r="AP56" s="244" t="s">
        <v>243</v>
      </c>
      <c r="AQ56" s="244" t="s">
        <v>243</v>
      </c>
      <c r="AR56" s="244" t="s">
        <v>243</v>
      </c>
      <c r="AS56" s="244" t="s">
        <v>243</v>
      </c>
      <c r="AT56" s="244" t="s">
        <v>243</v>
      </c>
      <c r="AU56" s="244" t="s">
        <v>243</v>
      </c>
      <c r="AV56" s="244" t="s">
        <v>243</v>
      </c>
      <c r="AW56" s="244" t="s">
        <v>243</v>
      </c>
      <c r="AX56" s="244" t="s">
        <v>243</v>
      </c>
      <c r="AY56" s="244" t="s">
        <v>243</v>
      </c>
      <c r="AZ56" s="244" t="s">
        <v>243</v>
      </c>
      <c r="BA56" s="244" t="s">
        <v>243</v>
      </c>
      <c r="BB56" s="244" t="s">
        <v>243</v>
      </c>
      <c r="BC56" s="244" t="s">
        <v>243</v>
      </c>
      <c r="BD56" s="244" t="s">
        <v>243</v>
      </c>
      <c r="BE56" s="244" t="s">
        <v>243</v>
      </c>
      <c r="BF56" s="244" t="s">
        <v>243</v>
      </c>
      <c r="BG56" s="244" t="s">
        <v>243</v>
      </c>
    </row>
    <row r="57" spans="1:59" ht="17" x14ac:dyDescent="0.25">
      <c r="A57" s="240" t="s">
        <v>385</v>
      </c>
      <c r="B57" s="246" t="s">
        <v>351</v>
      </c>
      <c r="C57" s="244" t="s">
        <v>243</v>
      </c>
      <c r="D57" s="244" t="s">
        <v>243</v>
      </c>
      <c r="E57" s="244" t="s">
        <v>243</v>
      </c>
      <c r="F57" s="244" t="s">
        <v>243</v>
      </c>
      <c r="G57" s="244" t="s">
        <v>243</v>
      </c>
      <c r="H57" s="244" t="s">
        <v>243</v>
      </c>
      <c r="I57" s="244" t="s">
        <v>243</v>
      </c>
      <c r="J57" s="244" t="s">
        <v>243</v>
      </c>
      <c r="K57" s="244" t="s">
        <v>243</v>
      </c>
      <c r="L57" s="244" t="s">
        <v>243</v>
      </c>
      <c r="M57" s="244" t="s">
        <v>243</v>
      </c>
      <c r="N57" s="244" t="s">
        <v>243</v>
      </c>
      <c r="O57" s="244" t="s">
        <v>243</v>
      </c>
      <c r="P57" s="244" t="s">
        <v>243</v>
      </c>
      <c r="Q57" s="351">
        <v>0</v>
      </c>
      <c r="R57" s="244" t="s">
        <v>243</v>
      </c>
      <c r="S57" s="244" t="s">
        <v>243</v>
      </c>
      <c r="T57" s="244" t="s">
        <v>243</v>
      </c>
      <c r="U57" s="244" t="s">
        <v>243</v>
      </c>
      <c r="V57" s="244" t="s">
        <v>243</v>
      </c>
      <c r="W57" s="244" t="s">
        <v>243</v>
      </c>
      <c r="X57" s="244" t="s">
        <v>243</v>
      </c>
      <c r="Y57" s="244" t="s">
        <v>243</v>
      </c>
      <c r="Z57" s="244" t="s">
        <v>243</v>
      </c>
      <c r="AA57" s="244" t="s">
        <v>243</v>
      </c>
      <c r="AB57" s="244" t="s">
        <v>243</v>
      </c>
      <c r="AC57" s="244" t="s">
        <v>243</v>
      </c>
      <c r="AD57" s="244" t="s">
        <v>243</v>
      </c>
      <c r="AE57" s="244" t="s">
        <v>243</v>
      </c>
      <c r="AF57" s="244" t="s">
        <v>243</v>
      </c>
      <c r="AG57" s="244" t="s">
        <v>243</v>
      </c>
      <c r="AH57" s="244" t="s">
        <v>243</v>
      </c>
      <c r="AI57" s="244" t="s">
        <v>243</v>
      </c>
      <c r="AJ57" s="244" t="s">
        <v>243</v>
      </c>
      <c r="AK57" s="244" t="s">
        <v>243</v>
      </c>
      <c r="AL57" s="244" t="s">
        <v>243</v>
      </c>
      <c r="AM57" s="244" t="s">
        <v>243</v>
      </c>
      <c r="AN57" s="244" t="s">
        <v>243</v>
      </c>
      <c r="AO57" s="244" t="s">
        <v>243</v>
      </c>
      <c r="AP57" s="244" t="s">
        <v>243</v>
      </c>
      <c r="AQ57" s="244" t="s">
        <v>243</v>
      </c>
      <c r="AR57" s="244" t="s">
        <v>243</v>
      </c>
      <c r="AS57" s="244" t="s">
        <v>243</v>
      </c>
      <c r="AT57" s="244" t="s">
        <v>243</v>
      </c>
      <c r="AU57" s="244" t="s">
        <v>243</v>
      </c>
      <c r="AV57" s="244" t="s">
        <v>243</v>
      </c>
      <c r="AW57" s="244" t="s">
        <v>243</v>
      </c>
      <c r="AX57" s="244" t="s">
        <v>243</v>
      </c>
      <c r="AY57" s="244" t="s">
        <v>243</v>
      </c>
      <c r="AZ57" s="244" t="s">
        <v>243</v>
      </c>
      <c r="BA57" s="244" t="s">
        <v>243</v>
      </c>
      <c r="BB57" s="244" t="s">
        <v>243</v>
      </c>
      <c r="BC57" s="244" t="s">
        <v>243</v>
      </c>
      <c r="BD57" s="244" t="s">
        <v>243</v>
      </c>
      <c r="BE57" s="244" t="s">
        <v>243</v>
      </c>
      <c r="BF57" s="244" t="s">
        <v>243</v>
      </c>
      <c r="BG57" s="244" t="s">
        <v>243</v>
      </c>
    </row>
    <row r="58" spans="1:59" ht="17" x14ac:dyDescent="0.25">
      <c r="A58" s="240" t="s">
        <v>386</v>
      </c>
      <c r="B58" s="246" t="s">
        <v>353</v>
      </c>
      <c r="C58" s="244" t="s">
        <v>243</v>
      </c>
      <c r="D58" s="244" t="s">
        <v>243</v>
      </c>
      <c r="E58" s="244" t="s">
        <v>243</v>
      </c>
      <c r="F58" s="244" t="s">
        <v>243</v>
      </c>
      <c r="G58" s="244" t="s">
        <v>243</v>
      </c>
      <c r="H58" s="244" t="s">
        <v>243</v>
      </c>
      <c r="I58" s="244" t="s">
        <v>243</v>
      </c>
      <c r="J58" s="244" t="s">
        <v>243</v>
      </c>
      <c r="K58" s="244" t="s">
        <v>243</v>
      </c>
      <c r="L58" s="244" t="s">
        <v>243</v>
      </c>
      <c r="M58" s="244" t="s">
        <v>243</v>
      </c>
      <c r="N58" s="244" t="s">
        <v>243</v>
      </c>
      <c r="O58" s="244" t="s">
        <v>243</v>
      </c>
      <c r="P58" s="244" t="s">
        <v>243</v>
      </c>
      <c r="Q58" s="351">
        <v>0</v>
      </c>
      <c r="R58" s="244" t="s">
        <v>243</v>
      </c>
      <c r="S58" s="244" t="s">
        <v>243</v>
      </c>
      <c r="T58" s="244" t="s">
        <v>243</v>
      </c>
      <c r="U58" s="244" t="s">
        <v>243</v>
      </c>
      <c r="V58" s="244" t="s">
        <v>243</v>
      </c>
      <c r="W58" s="244" t="s">
        <v>243</v>
      </c>
      <c r="X58" s="244" t="s">
        <v>243</v>
      </c>
      <c r="Y58" s="244" t="s">
        <v>243</v>
      </c>
      <c r="Z58" s="244" t="s">
        <v>243</v>
      </c>
      <c r="AA58" s="244" t="s">
        <v>243</v>
      </c>
      <c r="AB58" s="244" t="s">
        <v>243</v>
      </c>
      <c r="AC58" s="244" t="s">
        <v>243</v>
      </c>
      <c r="AD58" s="244" t="s">
        <v>243</v>
      </c>
      <c r="AE58" s="244" t="s">
        <v>243</v>
      </c>
      <c r="AF58" s="244" t="s">
        <v>243</v>
      </c>
      <c r="AG58" s="244" t="s">
        <v>243</v>
      </c>
      <c r="AH58" s="244" t="s">
        <v>243</v>
      </c>
      <c r="AI58" s="244" t="s">
        <v>243</v>
      </c>
      <c r="AJ58" s="244" t="s">
        <v>243</v>
      </c>
      <c r="AK58" s="244" t="s">
        <v>243</v>
      </c>
      <c r="AL58" s="244" t="s">
        <v>243</v>
      </c>
      <c r="AM58" s="244" t="s">
        <v>243</v>
      </c>
      <c r="AN58" s="244" t="s">
        <v>243</v>
      </c>
      <c r="AO58" s="244" t="s">
        <v>243</v>
      </c>
      <c r="AP58" s="244" t="s">
        <v>243</v>
      </c>
      <c r="AQ58" s="244" t="s">
        <v>243</v>
      </c>
      <c r="AR58" s="244" t="s">
        <v>243</v>
      </c>
      <c r="AS58" s="244" t="s">
        <v>243</v>
      </c>
      <c r="AT58" s="244" t="s">
        <v>243</v>
      </c>
      <c r="AU58" s="244" t="s">
        <v>243</v>
      </c>
      <c r="AV58" s="244" t="s">
        <v>243</v>
      </c>
      <c r="AW58" s="244" t="s">
        <v>243</v>
      </c>
      <c r="AX58" s="244" t="s">
        <v>243</v>
      </c>
      <c r="AY58" s="244" t="s">
        <v>243</v>
      </c>
      <c r="AZ58" s="244" t="s">
        <v>243</v>
      </c>
      <c r="BA58" s="244" t="s">
        <v>243</v>
      </c>
      <c r="BB58" s="244" t="s">
        <v>243</v>
      </c>
      <c r="BC58" s="244" t="s">
        <v>243</v>
      </c>
      <c r="BD58" s="244" t="s">
        <v>243</v>
      </c>
      <c r="BE58" s="244" t="s">
        <v>243</v>
      </c>
      <c r="BF58" s="244" t="s">
        <v>243</v>
      </c>
      <c r="BG58" s="244" t="s">
        <v>243</v>
      </c>
    </row>
    <row r="59" spans="1:59" ht="17" x14ac:dyDescent="0.25">
      <c r="A59" s="240" t="s">
        <v>387</v>
      </c>
      <c r="B59" s="246" t="s">
        <v>388</v>
      </c>
      <c r="C59" s="244" t="s">
        <v>243</v>
      </c>
      <c r="D59" s="244" t="s">
        <v>243</v>
      </c>
      <c r="E59" s="244" t="s">
        <v>243</v>
      </c>
      <c r="F59" s="244" t="s">
        <v>243</v>
      </c>
      <c r="G59" s="244" t="s">
        <v>243</v>
      </c>
      <c r="H59" s="244" t="s">
        <v>243</v>
      </c>
      <c r="I59" s="244" t="s">
        <v>243</v>
      </c>
      <c r="J59" s="244" t="s">
        <v>243</v>
      </c>
      <c r="K59" s="244" t="s">
        <v>243</v>
      </c>
      <c r="L59" s="244" t="s">
        <v>243</v>
      </c>
      <c r="M59" s="244" t="s">
        <v>243</v>
      </c>
      <c r="N59" s="244" t="s">
        <v>243</v>
      </c>
      <c r="O59" s="244" t="s">
        <v>243</v>
      </c>
      <c r="P59" s="244" t="s">
        <v>243</v>
      </c>
      <c r="Q59" s="351">
        <v>0</v>
      </c>
      <c r="R59" s="244" t="s">
        <v>243</v>
      </c>
      <c r="S59" s="244" t="s">
        <v>243</v>
      </c>
      <c r="T59" s="244" t="s">
        <v>243</v>
      </c>
      <c r="U59" s="244" t="s">
        <v>243</v>
      </c>
      <c r="V59" s="244" t="s">
        <v>243</v>
      </c>
      <c r="W59" s="244" t="s">
        <v>243</v>
      </c>
      <c r="X59" s="244" t="s">
        <v>243</v>
      </c>
      <c r="Y59" s="244" t="s">
        <v>243</v>
      </c>
      <c r="Z59" s="244" t="s">
        <v>243</v>
      </c>
      <c r="AA59" s="244" t="s">
        <v>243</v>
      </c>
      <c r="AB59" s="244" t="s">
        <v>243</v>
      </c>
      <c r="AC59" s="244" t="s">
        <v>243</v>
      </c>
      <c r="AD59" s="244" t="s">
        <v>243</v>
      </c>
      <c r="AE59" s="244" t="s">
        <v>243</v>
      </c>
      <c r="AF59" s="244" t="s">
        <v>243</v>
      </c>
      <c r="AG59" s="244" t="s">
        <v>243</v>
      </c>
      <c r="AH59" s="244" t="s">
        <v>243</v>
      </c>
      <c r="AI59" s="244" t="s">
        <v>243</v>
      </c>
      <c r="AJ59" s="244" t="s">
        <v>243</v>
      </c>
      <c r="AK59" s="244" t="s">
        <v>243</v>
      </c>
      <c r="AL59" s="244" t="s">
        <v>243</v>
      </c>
      <c r="AM59" s="244" t="s">
        <v>243</v>
      </c>
      <c r="AN59" s="244" t="s">
        <v>243</v>
      </c>
      <c r="AO59" s="244" t="s">
        <v>243</v>
      </c>
      <c r="AP59" s="244" t="s">
        <v>243</v>
      </c>
      <c r="AQ59" s="244" t="s">
        <v>243</v>
      </c>
      <c r="AR59" s="244" t="s">
        <v>243</v>
      </c>
      <c r="AS59" s="244" t="s">
        <v>243</v>
      </c>
      <c r="AT59" s="244" t="s">
        <v>243</v>
      </c>
      <c r="AU59" s="244" t="s">
        <v>243</v>
      </c>
      <c r="AV59" s="244" t="s">
        <v>243</v>
      </c>
      <c r="AW59" s="244" t="s">
        <v>243</v>
      </c>
      <c r="AX59" s="244" t="s">
        <v>243</v>
      </c>
      <c r="AY59" s="244" t="s">
        <v>243</v>
      </c>
      <c r="AZ59" s="244" t="s">
        <v>243</v>
      </c>
      <c r="BA59" s="244" t="s">
        <v>243</v>
      </c>
      <c r="BB59" s="244" t="s">
        <v>243</v>
      </c>
      <c r="BC59" s="244" t="s">
        <v>243</v>
      </c>
      <c r="BD59" s="244" t="s">
        <v>243</v>
      </c>
      <c r="BE59" s="244" t="s">
        <v>243</v>
      </c>
      <c r="BF59" s="244" t="s">
        <v>243</v>
      </c>
      <c r="BG59" s="244" t="s">
        <v>243</v>
      </c>
    </row>
    <row r="60" spans="1:59" ht="20.399999999999999" x14ac:dyDescent="0.25">
      <c r="A60" s="240" t="s">
        <v>389</v>
      </c>
      <c r="B60" s="243" t="s">
        <v>568</v>
      </c>
      <c r="C60" s="244" t="s">
        <v>243</v>
      </c>
      <c r="D60" s="244" t="s">
        <v>243</v>
      </c>
      <c r="E60" s="244" t="s">
        <v>243</v>
      </c>
      <c r="F60" s="244" t="s">
        <v>243</v>
      </c>
      <c r="G60" s="244" t="s">
        <v>243</v>
      </c>
      <c r="H60" s="244" t="s">
        <v>243</v>
      </c>
      <c r="I60" s="244" t="s">
        <v>243</v>
      </c>
      <c r="J60" s="244" t="s">
        <v>243</v>
      </c>
      <c r="K60" s="244" t="s">
        <v>243</v>
      </c>
      <c r="L60" s="244" t="s">
        <v>243</v>
      </c>
      <c r="M60" s="244" t="s">
        <v>243</v>
      </c>
      <c r="N60" s="244" t="s">
        <v>243</v>
      </c>
      <c r="O60" s="244" t="s">
        <v>243</v>
      </c>
      <c r="P60" s="244" t="s">
        <v>243</v>
      </c>
      <c r="Q60" s="351">
        <v>0</v>
      </c>
      <c r="R60" s="244" t="s">
        <v>243</v>
      </c>
      <c r="S60" s="244" t="s">
        <v>243</v>
      </c>
      <c r="T60" s="244" t="s">
        <v>243</v>
      </c>
      <c r="U60" s="244" t="s">
        <v>243</v>
      </c>
      <c r="V60" s="244" t="s">
        <v>243</v>
      </c>
      <c r="W60" s="244" t="s">
        <v>243</v>
      </c>
      <c r="X60" s="244" t="s">
        <v>243</v>
      </c>
      <c r="Y60" s="244" t="s">
        <v>243</v>
      </c>
      <c r="Z60" s="244" t="s">
        <v>243</v>
      </c>
      <c r="AA60" s="244" t="s">
        <v>243</v>
      </c>
      <c r="AB60" s="244" t="s">
        <v>243</v>
      </c>
      <c r="AC60" s="244" t="s">
        <v>243</v>
      </c>
      <c r="AD60" s="244" t="s">
        <v>243</v>
      </c>
      <c r="AE60" s="244" t="s">
        <v>243</v>
      </c>
      <c r="AF60" s="244" t="s">
        <v>243</v>
      </c>
      <c r="AG60" s="244" t="s">
        <v>243</v>
      </c>
      <c r="AH60" s="244" t="s">
        <v>243</v>
      </c>
      <c r="AI60" s="244" t="s">
        <v>243</v>
      </c>
      <c r="AJ60" s="244" t="s">
        <v>243</v>
      </c>
      <c r="AK60" s="244" t="s">
        <v>243</v>
      </c>
      <c r="AL60" s="244" t="s">
        <v>243</v>
      </c>
      <c r="AM60" s="244" t="s">
        <v>243</v>
      </c>
      <c r="AN60" s="244" t="s">
        <v>243</v>
      </c>
      <c r="AO60" s="244" t="s">
        <v>243</v>
      </c>
      <c r="AP60" s="244" t="s">
        <v>243</v>
      </c>
      <c r="AQ60" s="244" t="s">
        <v>243</v>
      </c>
      <c r="AR60" s="244" t="s">
        <v>243</v>
      </c>
      <c r="AS60" s="244" t="s">
        <v>243</v>
      </c>
      <c r="AT60" s="244" t="s">
        <v>243</v>
      </c>
      <c r="AU60" s="244" t="s">
        <v>243</v>
      </c>
      <c r="AV60" s="244" t="s">
        <v>243</v>
      </c>
      <c r="AW60" s="244" t="s">
        <v>243</v>
      </c>
      <c r="AX60" s="244" t="s">
        <v>243</v>
      </c>
      <c r="AY60" s="244" t="s">
        <v>243</v>
      </c>
      <c r="AZ60" s="244" t="s">
        <v>243</v>
      </c>
      <c r="BA60" s="244" t="s">
        <v>243</v>
      </c>
      <c r="BB60" s="244" t="s">
        <v>243</v>
      </c>
      <c r="BC60" s="244" t="s">
        <v>243</v>
      </c>
      <c r="BD60" s="244" t="s">
        <v>243</v>
      </c>
      <c r="BE60" s="244" t="s">
        <v>243</v>
      </c>
      <c r="BF60" s="244" t="s">
        <v>243</v>
      </c>
      <c r="BG60" s="244" t="s">
        <v>243</v>
      </c>
    </row>
    <row r="61" spans="1:59" x14ac:dyDescent="0.25">
      <c r="A61" s="247"/>
      <c r="B61" s="248"/>
      <c r="C61" s="248"/>
      <c r="D61" s="248"/>
      <c r="E61" s="248"/>
      <c r="F61" s="248"/>
      <c r="G61" s="248"/>
      <c r="H61" s="248"/>
      <c r="I61" s="248"/>
      <c r="J61" s="248"/>
      <c r="K61" s="248"/>
      <c r="L61" s="248"/>
      <c r="M61" s="247"/>
      <c r="U61" s="247"/>
      <c r="V61" s="247"/>
      <c r="AC61" s="408">
        <f>18878-AC53</f>
        <v>-5909</v>
      </c>
      <c r="AG61" s="408">
        <f>18878-AG53</f>
        <v>-23214</v>
      </c>
      <c r="AK61" s="408">
        <f>18878-AK53</f>
        <v>0</v>
      </c>
    </row>
    <row r="62" spans="1:59" ht="54" customHeight="1" x14ac:dyDescent="0.25">
      <c r="B62" s="501"/>
      <c r="C62" s="501"/>
      <c r="D62" s="501"/>
      <c r="E62" s="501"/>
      <c r="F62" s="501"/>
      <c r="G62" s="501"/>
      <c r="H62" s="501"/>
      <c r="I62" s="501"/>
      <c r="J62" s="342"/>
      <c r="K62" s="342"/>
      <c r="L62" s="372"/>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9"/>
      <c r="AL62" s="249"/>
      <c r="AM62" s="249"/>
      <c r="AN62" s="249"/>
      <c r="AO62" s="249"/>
      <c r="AP62" s="249"/>
      <c r="AQ62" s="249"/>
      <c r="AR62" s="249"/>
      <c r="AS62" s="249"/>
      <c r="AT62" s="249"/>
      <c r="AU62" s="249"/>
      <c r="AV62" s="249"/>
      <c r="AW62" s="249"/>
    </row>
    <row r="64" spans="1:59" ht="50.3" customHeight="1" x14ac:dyDescent="0.25">
      <c r="B64" s="500"/>
      <c r="C64" s="500"/>
      <c r="D64" s="500"/>
      <c r="E64" s="500"/>
      <c r="F64" s="500"/>
      <c r="G64" s="500"/>
      <c r="H64" s="500"/>
      <c r="I64" s="500"/>
      <c r="J64" s="341"/>
      <c r="K64" s="341"/>
      <c r="L64" s="371"/>
    </row>
    <row r="66" spans="2:23" ht="36.700000000000003" customHeight="1" x14ac:dyDescent="0.25">
      <c r="B66" s="501"/>
      <c r="C66" s="501"/>
      <c r="D66" s="501"/>
      <c r="E66" s="501"/>
      <c r="F66" s="501"/>
      <c r="G66" s="501"/>
      <c r="H66" s="501"/>
      <c r="I66" s="501"/>
      <c r="J66" s="342"/>
      <c r="K66" s="342"/>
      <c r="L66" s="372"/>
    </row>
    <row r="67" spans="2:23" x14ac:dyDescent="0.25">
      <c r="B67" s="39"/>
      <c r="C67" s="39"/>
      <c r="D67" s="39"/>
      <c r="E67" s="39"/>
      <c r="F67" s="39"/>
      <c r="N67" s="250"/>
      <c r="W67" s="250"/>
    </row>
    <row r="68" spans="2:23" ht="50.95" customHeight="1" x14ac:dyDescent="0.25">
      <c r="B68" s="501"/>
      <c r="C68" s="501"/>
      <c r="D68" s="501"/>
      <c r="E68" s="501"/>
      <c r="F68" s="501"/>
      <c r="G68" s="501"/>
      <c r="H68" s="501"/>
      <c r="I68" s="501"/>
      <c r="J68" s="342"/>
      <c r="K68" s="342"/>
      <c r="L68" s="372"/>
      <c r="N68" s="250"/>
      <c r="W68" s="250"/>
    </row>
    <row r="69" spans="2:23" ht="32.299999999999997" customHeight="1" x14ac:dyDescent="0.25">
      <c r="B69" s="500"/>
      <c r="C69" s="500"/>
      <c r="D69" s="500"/>
      <c r="E69" s="500"/>
      <c r="F69" s="500"/>
      <c r="G69" s="500"/>
      <c r="H69" s="500"/>
      <c r="I69" s="500"/>
      <c r="J69" s="341"/>
      <c r="K69" s="341"/>
      <c r="L69" s="371"/>
    </row>
    <row r="70" spans="2:23" ht="51.8" customHeight="1" x14ac:dyDescent="0.25">
      <c r="B70" s="501"/>
      <c r="C70" s="501"/>
      <c r="D70" s="501"/>
      <c r="E70" s="501"/>
      <c r="F70" s="501"/>
      <c r="G70" s="501"/>
      <c r="H70" s="501"/>
      <c r="I70" s="501"/>
      <c r="J70" s="342"/>
      <c r="K70" s="342"/>
      <c r="L70" s="372"/>
    </row>
    <row r="71" spans="2:23" ht="21.75" customHeight="1" x14ac:dyDescent="0.25">
      <c r="B71" s="502"/>
      <c r="C71" s="502"/>
      <c r="D71" s="502"/>
      <c r="E71" s="502"/>
      <c r="F71" s="502"/>
      <c r="G71" s="502"/>
      <c r="H71" s="502"/>
      <c r="I71" s="502"/>
      <c r="J71" s="343"/>
      <c r="K71" s="343"/>
      <c r="L71" s="373"/>
      <c r="M71" s="251"/>
      <c r="U71" s="251"/>
      <c r="V71" s="251"/>
    </row>
    <row r="72" spans="2:23" ht="23.3" customHeight="1" x14ac:dyDescent="0.25">
      <c r="B72" s="251"/>
      <c r="C72" s="251"/>
      <c r="D72" s="251"/>
      <c r="E72" s="251"/>
      <c r="F72" s="251"/>
    </row>
    <row r="73" spans="2:23" ht="18.7" customHeight="1" x14ac:dyDescent="0.25">
      <c r="B73" s="499"/>
      <c r="C73" s="499"/>
      <c r="D73" s="499"/>
      <c r="E73" s="499"/>
      <c r="F73" s="499"/>
      <c r="G73" s="499"/>
      <c r="H73" s="499"/>
      <c r="I73" s="499"/>
      <c r="J73" s="340"/>
      <c r="K73" s="340"/>
      <c r="L73" s="370"/>
    </row>
  </sheetData>
  <mergeCells count="60">
    <mergeCell ref="AY17:AZ17"/>
    <mergeCell ref="BA16:BD16"/>
    <mergeCell ref="BA17:BB17"/>
    <mergeCell ref="BC17:BD17"/>
    <mergeCell ref="B73:I73"/>
    <mergeCell ref="B64:I64"/>
    <mergeCell ref="B66:I66"/>
    <mergeCell ref="B68:I68"/>
    <mergeCell ref="B69:I69"/>
    <mergeCell ref="B70:I70"/>
    <mergeCell ref="B71:I71"/>
    <mergeCell ref="B62:I62"/>
    <mergeCell ref="P16:T16"/>
    <mergeCell ref="U16:X16"/>
    <mergeCell ref="Y16:AB16"/>
    <mergeCell ref="S17:T17"/>
    <mergeCell ref="U17:V17"/>
    <mergeCell ref="W17:X17"/>
    <mergeCell ref="Y17:Z17"/>
    <mergeCell ref="AA17:AB17"/>
    <mergeCell ref="L16:O16"/>
    <mergeCell ref="L17:M17"/>
    <mergeCell ref="A11:AX11"/>
    <mergeCell ref="A12:AX12"/>
    <mergeCell ref="A13:AX13"/>
    <mergeCell ref="A15:AX15"/>
    <mergeCell ref="A16:A18"/>
    <mergeCell ref="B16:B18"/>
    <mergeCell ref="C16:D17"/>
    <mergeCell ref="E16:F17"/>
    <mergeCell ref="G16:G18"/>
    <mergeCell ref="H16:K16"/>
    <mergeCell ref="H17:I17"/>
    <mergeCell ref="J17:K17"/>
    <mergeCell ref="N17:O17"/>
    <mergeCell ref="P17:R17"/>
    <mergeCell ref="AC16:AF16"/>
    <mergeCell ref="AC17:AD17"/>
    <mergeCell ref="A9:AX9"/>
    <mergeCell ref="A1:AX1"/>
    <mergeCell ref="A3:AX3"/>
    <mergeCell ref="A5:AX5"/>
    <mergeCell ref="A6:AX6"/>
    <mergeCell ref="A8:AX8"/>
    <mergeCell ref="AE17:AF17"/>
    <mergeCell ref="AG16:AJ16"/>
    <mergeCell ref="AG17:AH17"/>
    <mergeCell ref="AI17:AJ17"/>
    <mergeCell ref="BE16:BG17"/>
    <mergeCell ref="AU17:AV17"/>
    <mergeCell ref="AK16:AN16"/>
    <mergeCell ref="AK17:AL17"/>
    <mergeCell ref="AM17:AN17"/>
    <mergeCell ref="AO16:AR16"/>
    <mergeCell ref="AO17:AP17"/>
    <mergeCell ref="AQ17:AR17"/>
    <mergeCell ref="AS16:AV16"/>
    <mergeCell ref="AS17:AT17"/>
    <mergeCell ref="AW16:AZ16"/>
    <mergeCell ref="AW17:AX17"/>
  </mergeCells>
  <conditionalFormatting sqref="BE18:BF18 H18:AB18 AS20 AS23 E21:AV22 BE21:BG22 C24:AV25 BE24:BG25 E32:AV37 C38:AV38 BE32:BG38 C40:AV45 BE40:BG45 R54:AV60 BE54:BG60 U49:AV52 BE49:BG52">
    <cfRule type="containsText" dxfId="276" priority="589" operator="containsText" text="х!">
      <formula>NOT(ISERROR(SEARCH("х!",C18)))</formula>
    </cfRule>
  </conditionalFormatting>
  <conditionalFormatting sqref="D46 D48:D53 N27:N30 R27:S30 V27:X30 Z27:Z30 Z48:AB48 R48:T53 R46:T46 V46 Z46 G27:G30 G48 G46 BF20 N20 S20 W20 I27:J30 S23 N23 C20:J20 L20 L23 Z20:AA20 O46 I46:M46 I48:M48 O48 E39:F39 C21:D22 Z23:AA23 I23:J23 W23 I26:I31 C32:D37 C39 E46:F48 C46:C53 I53:O53 E53:G53 Z53 BF23 BF48 X46 C23:G23 AB46 AB53 BF27:BF30 C26:F30">
    <cfRule type="containsText" dxfId="275" priority="588" operator="containsText" text="х!">
      <formula>NOT(ISERROR(SEARCH("х!",C20)))</formula>
    </cfRule>
  </conditionalFormatting>
  <conditionalFormatting sqref="D46 D48:D53 N27:N30 R27:S30 V27:X30 Z27:Z30 Z48:AB48 R48:T53 R46:T46 V46 Z46 G27:G30 G48 G46 BF20 N20 S20 W20 I27:J30 S23 N23 C20:J20 L20 L23 Z20:AA20 O46 I46:M46 I48:M48 O48 E39:F39 Z23:AA23 I23:J23 W23 I26:I31 C39 E46:F48 C46:C53 I53:O53 E53:G53 Z53 AS20 AS23 BF23 BF48 X46 C23:G23 AB46 AB53 C21:AV22 BE21:BG22 C24:AV25 BE24:BG25 C32:AV38 BE32:BG38 C40:AV45 BE40:BG45 R54:AV60 BE54:BG60 U49:AV52 BE49:BG52 BF27:BF30 C26:F30">
    <cfRule type="containsBlanks" dxfId="274" priority="587">
      <formula>LEN(TRIM(C20))=0</formula>
    </cfRule>
  </conditionalFormatting>
  <conditionalFormatting sqref="H23">
    <cfRule type="containsText" dxfId="273" priority="584" operator="containsText" text="х!">
      <formula>NOT(ISERROR(SEARCH("х!",H23)))</formula>
    </cfRule>
  </conditionalFormatting>
  <conditionalFormatting sqref="H23">
    <cfRule type="containsBlanks" dxfId="272" priority="583">
      <formula>LEN(TRIM(H23))=0</formula>
    </cfRule>
  </conditionalFormatting>
  <conditionalFormatting sqref="H28:H30">
    <cfRule type="containsText" dxfId="271" priority="582" operator="containsText" text="х!">
      <formula>NOT(ISERROR(SEARCH("х!",H28)))</formula>
    </cfRule>
  </conditionalFormatting>
  <conditionalFormatting sqref="H28:H30">
    <cfRule type="containsBlanks" dxfId="270" priority="581">
      <formula>LEN(TRIM(H28))=0</formula>
    </cfRule>
  </conditionalFormatting>
  <conditionalFormatting sqref="BF26 G26:J26 W26 AA26 N26 S26 L26">
    <cfRule type="containsText" dxfId="269" priority="580" operator="containsText" text="х!">
      <formula>NOT(ISERROR(SEARCH("х!",G26)))</formula>
    </cfRule>
  </conditionalFormatting>
  <conditionalFormatting sqref="BF26 G26:J26 W26 AA26 N26 S26 L26">
    <cfRule type="containsBlanks" dxfId="268" priority="579">
      <formula>LEN(TRIM(G26))=0</formula>
    </cfRule>
  </conditionalFormatting>
  <conditionalFormatting sqref="G23">
    <cfRule type="containsText" dxfId="267" priority="576" operator="containsText" text="х!">
      <formula>NOT(ISERROR(SEARCH("х!",G23)))</formula>
    </cfRule>
  </conditionalFormatting>
  <conditionalFormatting sqref="G23">
    <cfRule type="containsBlanks" dxfId="266" priority="575">
      <formula>LEN(TRIM(G23))=0</formula>
    </cfRule>
  </conditionalFormatting>
  <conditionalFormatting sqref="AC18:AF18">
    <cfRule type="containsText" dxfId="265" priority="574" operator="containsText" text="х!">
      <formula>NOT(ISERROR(SEARCH("х!",AC18)))</formula>
    </cfRule>
  </conditionalFormatting>
  <conditionalFormatting sqref="AE27:AE30 AE48 AE20 AE46 AE23 AE53">
    <cfRule type="containsText" dxfId="264" priority="573" operator="containsText" text="х!">
      <formula>NOT(ISERROR(SEARCH("х!",AE20)))</formula>
    </cfRule>
  </conditionalFormatting>
  <conditionalFormatting sqref="AE27:AE30 AE48 AE20 AE46 AE23 AE53">
    <cfRule type="containsBlanks" dxfId="263" priority="572">
      <formula>LEN(TRIM(AE20))=0</formula>
    </cfRule>
  </conditionalFormatting>
  <conditionalFormatting sqref="AE26">
    <cfRule type="containsText" dxfId="262" priority="565" operator="containsText" text="х!">
      <formula>NOT(ISERROR(SEARCH("х!",AE26)))</formula>
    </cfRule>
  </conditionalFormatting>
  <conditionalFormatting sqref="AE26">
    <cfRule type="containsBlanks" dxfId="261" priority="564">
      <formula>LEN(TRIM(AE26))=0</formula>
    </cfRule>
  </conditionalFormatting>
  <conditionalFormatting sqref="AG18:AJ18">
    <cfRule type="containsText" dxfId="260" priority="563" operator="containsText" text="х!">
      <formula>NOT(ISERROR(SEARCH("х!",AG18)))</formula>
    </cfRule>
  </conditionalFormatting>
  <conditionalFormatting sqref="AI27:AI30 AI48 AI20 AI46 AI23 AI53">
    <cfRule type="containsText" dxfId="259" priority="562" operator="containsText" text="х!">
      <formula>NOT(ISERROR(SEARCH("х!",AI20)))</formula>
    </cfRule>
  </conditionalFormatting>
  <conditionalFormatting sqref="AI27:AI30 AI48 AI20 AI46 AI23 AI53">
    <cfRule type="containsBlanks" dxfId="258" priority="561">
      <formula>LEN(TRIM(AI20))=0</formula>
    </cfRule>
  </conditionalFormatting>
  <conditionalFormatting sqref="AI26">
    <cfRule type="containsText" dxfId="257" priority="554" operator="containsText" text="х!">
      <formula>NOT(ISERROR(SEARCH("х!",AI26)))</formula>
    </cfRule>
  </conditionalFormatting>
  <conditionalFormatting sqref="AI26">
    <cfRule type="containsBlanks" dxfId="256" priority="553">
      <formula>LEN(TRIM(AI26))=0</formula>
    </cfRule>
  </conditionalFormatting>
  <conditionalFormatting sqref="AK18:AN18">
    <cfRule type="containsText" dxfId="255" priority="552" operator="containsText" text="х!">
      <formula>NOT(ISERROR(SEARCH("х!",AK18)))</formula>
    </cfRule>
  </conditionalFormatting>
  <conditionalFormatting sqref="AM27:AM30 AM48 AM20 AM46 AM23 AM53">
    <cfRule type="containsText" dxfId="254" priority="551" operator="containsText" text="х!">
      <formula>NOT(ISERROR(SEARCH("х!",AM20)))</formula>
    </cfRule>
  </conditionalFormatting>
  <conditionalFormatting sqref="AM27:AM30 AM48 AM20 AM46 AM23 AM53">
    <cfRule type="containsBlanks" dxfId="253" priority="550">
      <formula>LEN(TRIM(AM20))=0</formula>
    </cfRule>
  </conditionalFormatting>
  <conditionalFormatting sqref="AM26">
    <cfRule type="containsText" dxfId="252" priority="543" operator="containsText" text="х!">
      <formula>NOT(ISERROR(SEARCH("х!",AM26)))</formula>
    </cfRule>
  </conditionalFormatting>
  <conditionalFormatting sqref="AM26">
    <cfRule type="containsBlanks" dxfId="251" priority="542">
      <formula>LEN(TRIM(AM26))=0</formula>
    </cfRule>
  </conditionalFormatting>
  <conditionalFormatting sqref="AO18:AR18">
    <cfRule type="containsText" dxfId="250" priority="541" operator="containsText" text="х!">
      <formula>NOT(ISERROR(SEARCH("х!",AO18)))</formula>
    </cfRule>
  </conditionalFormatting>
  <conditionalFormatting sqref="AQ27:AQ30 AQ48 AQ20 AQ46 AQ23 AQ53">
    <cfRule type="containsText" dxfId="249" priority="540" operator="containsText" text="х!">
      <formula>NOT(ISERROR(SEARCH("х!",AQ20)))</formula>
    </cfRule>
  </conditionalFormatting>
  <conditionalFormatting sqref="AQ27:AQ30 AQ48 AQ20 AQ46 AQ23 AQ53">
    <cfRule type="containsBlanks" dxfId="248" priority="539">
      <formula>LEN(TRIM(AQ20))=0</formula>
    </cfRule>
  </conditionalFormatting>
  <conditionalFormatting sqref="AQ26">
    <cfRule type="containsText" dxfId="247" priority="532" operator="containsText" text="х!">
      <formula>NOT(ISERROR(SEARCH("х!",AQ26)))</formula>
    </cfRule>
  </conditionalFormatting>
  <conditionalFormatting sqref="AQ26">
    <cfRule type="containsBlanks" dxfId="246" priority="531">
      <formula>LEN(TRIM(AQ26))=0</formula>
    </cfRule>
  </conditionalFormatting>
  <conditionalFormatting sqref="AT18:AV18">
    <cfRule type="containsText" dxfId="245" priority="530" operator="containsText" text="х!">
      <formula>NOT(ISERROR(SEARCH("х!",AT18)))</formula>
    </cfRule>
  </conditionalFormatting>
  <conditionalFormatting sqref="AU27:AU30 AU48 AU20 AU46 AU23 AU53">
    <cfRule type="containsText" dxfId="244" priority="529" operator="containsText" text="х!">
      <formula>NOT(ISERROR(SEARCH("х!",AU20)))</formula>
    </cfRule>
  </conditionalFormatting>
  <conditionalFormatting sqref="AU27:AU30 AU48 AU20 AU46 AU23 AU53">
    <cfRule type="containsBlanks" dxfId="243" priority="528">
      <formula>LEN(TRIM(AU20))=0</formula>
    </cfRule>
  </conditionalFormatting>
  <conditionalFormatting sqref="AU26">
    <cfRule type="containsText" dxfId="242" priority="521" operator="containsText" text="х!">
      <formula>NOT(ISERROR(SEARCH("х!",AU26)))</formula>
    </cfRule>
  </conditionalFormatting>
  <conditionalFormatting sqref="AU26">
    <cfRule type="containsBlanks" dxfId="241" priority="520">
      <formula>LEN(TRIM(AU26))=0</formula>
    </cfRule>
  </conditionalFormatting>
  <conditionalFormatting sqref="AG28:AG30">
    <cfRule type="containsText" dxfId="240" priority="388" operator="containsText" text="х!">
      <formula>NOT(ISERROR(SEARCH("х!",AG28)))</formula>
    </cfRule>
  </conditionalFormatting>
  <conditionalFormatting sqref="AG28:AG30">
    <cfRule type="containsBlanks" dxfId="239" priority="387">
      <formula>LEN(TRIM(AG28))=0</formula>
    </cfRule>
  </conditionalFormatting>
  <conditionalFormatting sqref="Y48">
    <cfRule type="containsText" dxfId="238" priority="408" operator="containsText" text="х!">
      <formula>NOT(ISERROR(SEARCH("х!",Y48)))</formula>
    </cfRule>
  </conditionalFormatting>
  <conditionalFormatting sqref="Y48">
    <cfRule type="containsBlanks" dxfId="237" priority="407">
      <formula>LEN(TRIM(Y48))=0</formula>
    </cfRule>
  </conditionalFormatting>
  <conditionalFormatting sqref="AC20">
    <cfRule type="containsText" dxfId="236" priority="406" operator="containsText" text="х!">
      <formula>NOT(ISERROR(SEARCH("х!",AC20)))</formula>
    </cfRule>
  </conditionalFormatting>
  <conditionalFormatting sqref="AC20">
    <cfRule type="containsBlanks" dxfId="235" priority="405">
      <formula>LEN(TRIM(AC20))=0</formula>
    </cfRule>
  </conditionalFormatting>
  <conditionalFormatting sqref="Y23">
    <cfRule type="containsText" dxfId="234" priority="414" operator="containsText" text="х!">
      <formula>NOT(ISERROR(SEARCH("х!",Y23)))</formula>
    </cfRule>
  </conditionalFormatting>
  <conditionalFormatting sqref="Y23">
    <cfRule type="containsBlanks" dxfId="233" priority="413">
      <formula>LEN(TRIM(Y23))=0</formula>
    </cfRule>
  </conditionalFormatting>
  <conditionalFormatting sqref="U28:U30">
    <cfRule type="containsText" dxfId="232" priority="424" operator="containsText" text="х!">
      <formula>NOT(ISERROR(SEARCH("х!",U28)))</formula>
    </cfRule>
  </conditionalFormatting>
  <conditionalFormatting sqref="U28:U30">
    <cfRule type="containsBlanks" dxfId="231" priority="423">
      <formula>LEN(TRIM(U28))=0</formula>
    </cfRule>
  </conditionalFormatting>
  <conditionalFormatting sqref="U26">
    <cfRule type="containsText" dxfId="230" priority="422" operator="containsText" text="х!">
      <formula>NOT(ISERROR(SEARCH("х!",U26)))</formula>
    </cfRule>
  </conditionalFormatting>
  <conditionalFormatting sqref="U26">
    <cfRule type="containsBlanks" dxfId="229" priority="421">
      <formula>LEN(TRIM(U26))=0</formula>
    </cfRule>
  </conditionalFormatting>
  <conditionalFormatting sqref="P48:Q48">
    <cfRule type="containsText" dxfId="228" priority="432" operator="containsText" text="х!">
      <formula>NOT(ISERROR(SEARCH("х!",P48)))</formula>
    </cfRule>
  </conditionalFormatting>
  <conditionalFormatting sqref="P48:Q48">
    <cfRule type="containsBlanks" dxfId="227" priority="431">
      <formula>LEN(TRIM(P48))=0</formula>
    </cfRule>
  </conditionalFormatting>
  <conditionalFormatting sqref="U20">
    <cfRule type="containsText" dxfId="226" priority="430" operator="containsText" text="х!">
      <formula>NOT(ISERROR(SEARCH("х!",U20)))</formula>
    </cfRule>
  </conditionalFormatting>
  <conditionalFormatting sqref="U20">
    <cfRule type="containsBlanks" dxfId="225" priority="429">
      <formula>LEN(TRIM(U20))=0</formula>
    </cfRule>
  </conditionalFormatting>
  <conditionalFormatting sqref="P23:Q23">
    <cfRule type="containsText" dxfId="224" priority="438" operator="containsText" text="х!">
      <formula>NOT(ISERROR(SEARCH("х!",P23)))</formula>
    </cfRule>
  </conditionalFormatting>
  <conditionalFormatting sqref="P23:Q23">
    <cfRule type="containsBlanks" dxfId="223" priority="437">
      <formula>LEN(TRIM(P23))=0</formula>
    </cfRule>
  </conditionalFormatting>
  <conditionalFormatting sqref="H48">
    <cfRule type="containsText" dxfId="222" priority="478" operator="containsText" text="х!">
      <formula>NOT(ISERROR(SEARCH("х!",H48)))</formula>
    </cfRule>
  </conditionalFormatting>
  <conditionalFormatting sqref="H48">
    <cfRule type="containsBlanks" dxfId="221" priority="477">
      <formula>LEN(TRIM(H48))=0</formula>
    </cfRule>
  </conditionalFormatting>
  <conditionalFormatting sqref="AO23">
    <cfRule type="containsText" dxfId="220" priority="366" operator="containsText" text="х!">
      <formula>NOT(ISERROR(SEARCH("х!",AO23)))</formula>
    </cfRule>
  </conditionalFormatting>
  <conditionalFormatting sqref="AO23">
    <cfRule type="containsBlanks" dxfId="219" priority="365">
      <formula>LEN(TRIM(AO23))=0</formula>
    </cfRule>
  </conditionalFormatting>
  <conditionalFormatting sqref="AK48">
    <cfRule type="containsText" dxfId="218" priority="372" operator="containsText" text="х!">
      <formula>NOT(ISERROR(SEARCH("х!",AK48)))</formula>
    </cfRule>
  </conditionalFormatting>
  <conditionalFormatting sqref="AK48">
    <cfRule type="containsBlanks" dxfId="217" priority="371">
      <formula>LEN(TRIM(AK48))=0</formula>
    </cfRule>
  </conditionalFormatting>
  <conditionalFormatting sqref="AK20">
    <cfRule type="containsText" dxfId="216" priority="382" operator="containsText" text="х!">
      <formula>NOT(ISERROR(SEARCH("х!",AK20)))</formula>
    </cfRule>
  </conditionalFormatting>
  <conditionalFormatting sqref="AK20">
    <cfRule type="containsBlanks" dxfId="215" priority="381">
      <formula>LEN(TRIM(AK20))=0</formula>
    </cfRule>
  </conditionalFormatting>
  <conditionalFormatting sqref="AC23">
    <cfRule type="containsText" dxfId="214" priority="402" operator="containsText" text="х!">
      <formula>NOT(ISERROR(SEARCH("х!",AC23)))</formula>
    </cfRule>
  </conditionalFormatting>
  <conditionalFormatting sqref="AC23">
    <cfRule type="containsBlanks" dxfId="213" priority="401">
      <formula>LEN(TRIM(AC23))=0</formula>
    </cfRule>
  </conditionalFormatting>
  <conditionalFormatting sqref="Y28:Y30">
    <cfRule type="containsText" dxfId="212" priority="412" operator="containsText" text="х!">
      <formula>NOT(ISERROR(SEARCH("х!",Y28)))</formula>
    </cfRule>
  </conditionalFormatting>
  <conditionalFormatting sqref="Y28:Y30">
    <cfRule type="containsBlanks" dxfId="211" priority="411">
      <formula>LEN(TRIM(Y28))=0</formula>
    </cfRule>
  </conditionalFormatting>
  <conditionalFormatting sqref="P20:Q20">
    <cfRule type="containsText" dxfId="210" priority="442" operator="containsText" text="х!">
      <formula>NOT(ISERROR(SEARCH("х!",P20)))</formula>
    </cfRule>
  </conditionalFormatting>
  <conditionalFormatting sqref="P20:Q20">
    <cfRule type="containsBlanks" dxfId="209" priority="441">
      <formula>LEN(TRIM(P20))=0</formula>
    </cfRule>
  </conditionalFormatting>
  <conditionalFormatting sqref="P28:Q30">
    <cfRule type="containsText" dxfId="208" priority="436" operator="containsText" text="х!">
      <formula>NOT(ISERROR(SEARCH("х!",P28)))</formula>
    </cfRule>
  </conditionalFormatting>
  <conditionalFormatting sqref="P28:Q30">
    <cfRule type="containsBlanks" dxfId="207" priority="435">
      <formula>LEN(TRIM(P28))=0</formula>
    </cfRule>
  </conditionalFormatting>
  <conditionalFormatting sqref="U23">
    <cfRule type="containsText" dxfId="206" priority="426" operator="containsText" text="х!">
      <formula>NOT(ISERROR(SEARCH("х!",U23)))</formula>
    </cfRule>
  </conditionalFormatting>
  <conditionalFormatting sqref="U23">
    <cfRule type="containsBlanks" dxfId="205" priority="425">
      <formula>LEN(TRIM(U23))=0</formula>
    </cfRule>
  </conditionalFormatting>
  <conditionalFormatting sqref="U48">
    <cfRule type="containsText" dxfId="204" priority="420" operator="containsText" text="х!">
      <formula>NOT(ISERROR(SEARCH("х!",U48)))</formula>
    </cfRule>
  </conditionalFormatting>
  <conditionalFormatting sqref="U48">
    <cfRule type="containsBlanks" dxfId="203" priority="419">
      <formula>LEN(TRIM(U48))=0</formula>
    </cfRule>
  </conditionalFormatting>
  <conditionalFormatting sqref="BE48">
    <cfRule type="containsBlanks" dxfId="202" priority="335">
      <formula>LEN(TRIM(BE48))=0</formula>
    </cfRule>
  </conditionalFormatting>
  <conditionalFormatting sqref="Y20">
    <cfRule type="containsText" dxfId="201" priority="418" operator="containsText" text="х!">
      <formula>NOT(ISERROR(SEARCH("х!",Y20)))</formula>
    </cfRule>
  </conditionalFormatting>
  <conditionalFormatting sqref="Y20">
    <cfRule type="containsBlanks" dxfId="200" priority="417">
      <formula>LEN(TRIM(Y20))=0</formula>
    </cfRule>
  </conditionalFormatting>
  <conditionalFormatting sqref="AC28:AC30">
    <cfRule type="containsText" dxfId="199" priority="400" operator="containsText" text="х!">
      <formula>NOT(ISERROR(SEARCH("х!",AC28)))</formula>
    </cfRule>
  </conditionalFormatting>
  <conditionalFormatting sqref="AC28:AC30">
    <cfRule type="containsBlanks" dxfId="198" priority="399">
      <formula>LEN(TRIM(AC28))=0</formula>
    </cfRule>
  </conditionalFormatting>
  <conditionalFormatting sqref="AC48">
    <cfRule type="containsText" dxfId="197" priority="396" operator="containsText" text="х!">
      <formula>NOT(ISERROR(SEARCH("х!",AC48)))</formula>
    </cfRule>
  </conditionalFormatting>
  <conditionalFormatting sqref="AC48">
    <cfRule type="containsBlanks" dxfId="196" priority="395">
      <formula>LEN(TRIM(AC48))=0</formula>
    </cfRule>
  </conditionalFormatting>
  <conditionalFormatting sqref="AG20">
    <cfRule type="containsText" dxfId="195" priority="394" operator="containsText" text="х!">
      <formula>NOT(ISERROR(SEARCH("х!",AG20)))</formula>
    </cfRule>
  </conditionalFormatting>
  <conditionalFormatting sqref="AG20">
    <cfRule type="containsBlanks" dxfId="194" priority="393">
      <formula>LEN(TRIM(AG20))=0</formula>
    </cfRule>
  </conditionalFormatting>
  <conditionalFormatting sqref="AG23">
    <cfRule type="containsText" dxfId="193" priority="390" operator="containsText" text="х!">
      <formula>NOT(ISERROR(SEARCH("х!",AG23)))</formula>
    </cfRule>
  </conditionalFormatting>
  <conditionalFormatting sqref="AG23">
    <cfRule type="containsBlanks" dxfId="192" priority="389">
      <formula>LEN(TRIM(AG23))=0</formula>
    </cfRule>
  </conditionalFormatting>
  <conditionalFormatting sqref="AK23">
    <cfRule type="containsText" dxfId="191" priority="378" operator="containsText" text="х!">
      <formula>NOT(ISERROR(SEARCH("х!",AK23)))</formula>
    </cfRule>
  </conditionalFormatting>
  <conditionalFormatting sqref="AK23">
    <cfRule type="containsBlanks" dxfId="190" priority="377">
      <formula>LEN(TRIM(AK23))=0</formula>
    </cfRule>
  </conditionalFormatting>
  <conditionalFormatting sqref="AO20">
    <cfRule type="containsText" dxfId="189" priority="370" operator="containsText" text="х!">
      <formula>NOT(ISERROR(SEARCH("х!",AO20)))</formula>
    </cfRule>
  </conditionalFormatting>
  <conditionalFormatting sqref="AO20">
    <cfRule type="containsBlanks" dxfId="188" priority="369">
      <formula>LEN(TRIM(AO20))=0</formula>
    </cfRule>
  </conditionalFormatting>
  <conditionalFormatting sqref="AO48">
    <cfRule type="containsText" dxfId="187" priority="360" operator="containsText" text="х!">
      <formula>NOT(ISERROR(SEARCH("х!",AO48)))</formula>
    </cfRule>
  </conditionalFormatting>
  <conditionalFormatting sqref="AO48">
    <cfRule type="containsBlanks" dxfId="186" priority="359">
      <formula>LEN(TRIM(AO48))=0</formula>
    </cfRule>
  </conditionalFormatting>
  <conditionalFormatting sqref="L28:L30">
    <cfRule type="containsText" dxfId="185" priority="329" operator="containsText" text="х!">
      <formula>NOT(ISERROR(SEARCH("х!",L28)))</formula>
    </cfRule>
  </conditionalFormatting>
  <conditionalFormatting sqref="L28:L30">
    <cfRule type="containsBlanks" dxfId="184" priority="328">
      <formula>LEN(TRIM(L28))=0</formula>
    </cfRule>
  </conditionalFormatting>
  <conditionalFormatting sqref="AS28:AS30">
    <cfRule type="containsText" dxfId="183" priority="352" operator="containsText" text="х!">
      <formula>NOT(ISERROR(SEARCH("х!",AS28)))</formula>
    </cfRule>
  </conditionalFormatting>
  <conditionalFormatting sqref="AS28:AS30">
    <cfRule type="containsBlanks" dxfId="182" priority="351">
      <formula>LEN(TRIM(AS28))=0</formula>
    </cfRule>
  </conditionalFormatting>
  <conditionalFormatting sqref="BE20">
    <cfRule type="containsText" dxfId="181" priority="346" operator="containsText" text="х!">
      <formula>NOT(ISERROR(SEARCH("х!",BE20)))</formula>
    </cfRule>
  </conditionalFormatting>
  <conditionalFormatting sqref="BE20">
    <cfRule type="containsBlanks" dxfId="180" priority="345">
      <formula>LEN(TRIM(BE20))=0</formula>
    </cfRule>
  </conditionalFormatting>
  <conditionalFormatting sqref="M47">
    <cfRule type="containsText" dxfId="179" priority="317" operator="containsText" text="х!">
      <formula>NOT(ISERROR(SEARCH("х!",M47)))</formula>
    </cfRule>
  </conditionalFormatting>
  <conditionalFormatting sqref="M47">
    <cfRule type="containsBlanks" dxfId="178" priority="316">
      <formula>LEN(TRIM(M47))=0</formula>
    </cfRule>
  </conditionalFormatting>
  <conditionalFormatting sqref="BE48">
    <cfRule type="containsText" dxfId="177" priority="336" operator="containsText" text="х!">
      <formula>NOT(ISERROR(SEARCH("х!",BE48)))</formula>
    </cfRule>
  </conditionalFormatting>
  <conditionalFormatting sqref="P26:Q26">
    <cfRule type="containsText" dxfId="176" priority="334" operator="containsText" text="х!">
      <formula>NOT(ISERROR(SEARCH("х!",P26)))</formula>
    </cfRule>
  </conditionalFormatting>
  <conditionalFormatting sqref="P26:Q26">
    <cfRule type="containsBlanks" dxfId="175" priority="333">
      <formula>LEN(TRIM(P26))=0</formula>
    </cfRule>
  </conditionalFormatting>
  <conditionalFormatting sqref="K20 K23 K26:K31">
    <cfRule type="containsText" dxfId="174" priority="327" operator="containsText" text="х!">
      <formula>NOT(ISERROR(SEARCH("х!",K20)))</formula>
    </cfRule>
  </conditionalFormatting>
  <conditionalFormatting sqref="K20 K23 K26:K31">
    <cfRule type="containsBlanks" dxfId="173" priority="326">
      <formula>LEN(TRIM(K20))=0</formula>
    </cfRule>
  </conditionalFormatting>
  <conditionalFormatting sqref="M20 M23 M26:M31">
    <cfRule type="containsText" dxfId="172" priority="325" operator="containsText" text="х!">
      <formula>NOT(ISERROR(SEARCH("х!",M20)))</formula>
    </cfRule>
  </conditionalFormatting>
  <conditionalFormatting sqref="M20 M23 M26:M31">
    <cfRule type="containsBlanks" dxfId="171" priority="324">
      <formula>LEN(TRIM(M20))=0</formula>
    </cfRule>
  </conditionalFormatting>
  <conditionalFormatting sqref="M39">
    <cfRule type="containsText" dxfId="170" priority="323" operator="containsText" text="х!">
      <formula>NOT(ISERROR(SEARCH("х!",M39)))</formula>
    </cfRule>
  </conditionalFormatting>
  <conditionalFormatting sqref="M39">
    <cfRule type="containsBlanks" dxfId="169" priority="322">
      <formula>LEN(TRIM(M39))=0</formula>
    </cfRule>
  </conditionalFormatting>
  <conditionalFormatting sqref="I39">
    <cfRule type="containsText" dxfId="168" priority="321" operator="containsText" text="х!">
      <formula>NOT(ISERROR(SEARCH("х!",I39)))</formula>
    </cfRule>
  </conditionalFormatting>
  <conditionalFormatting sqref="I39">
    <cfRule type="containsBlanks" dxfId="167" priority="320">
      <formula>LEN(TRIM(I39))=0</formula>
    </cfRule>
  </conditionalFormatting>
  <conditionalFormatting sqref="I47">
    <cfRule type="containsText" dxfId="166" priority="319" operator="containsText" text="х!">
      <formula>NOT(ISERROR(SEARCH("х!",I47)))</formula>
    </cfRule>
  </conditionalFormatting>
  <conditionalFormatting sqref="I47">
    <cfRule type="containsBlanks" dxfId="165" priority="318">
      <formula>LEN(TRIM(I47))=0</formula>
    </cfRule>
  </conditionalFormatting>
  <conditionalFormatting sqref="R20 R23 R26">
    <cfRule type="containsText" dxfId="164" priority="311" operator="containsText" text="х!">
      <formula>NOT(ISERROR(SEARCH("х!",R20)))</formula>
    </cfRule>
  </conditionalFormatting>
  <conditionalFormatting sqref="R20 R23 R26">
    <cfRule type="containsBlanks" dxfId="163" priority="310">
      <formula>LEN(TRIM(R20))=0</formula>
    </cfRule>
  </conditionalFormatting>
  <conditionalFormatting sqref="V20 V23 V26">
    <cfRule type="containsText" dxfId="162" priority="309" operator="containsText" text="х!">
      <formula>NOT(ISERROR(SEARCH("х!",V20)))</formula>
    </cfRule>
  </conditionalFormatting>
  <conditionalFormatting sqref="V20 V23 V26">
    <cfRule type="containsBlanks" dxfId="161" priority="308">
      <formula>LEN(TRIM(V20))=0</formula>
    </cfRule>
  </conditionalFormatting>
  <conditionalFormatting sqref="X20 X23 X26">
    <cfRule type="containsText" dxfId="160" priority="307" operator="containsText" text="х!">
      <formula>NOT(ISERROR(SEARCH("х!",X20)))</formula>
    </cfRule>
  </conditionalFormatting>
  <conditionalFormatting sqref="X20 X23 X26">
    <cfRule type="containsBlanks" dxfId="159" priority="306">
      <formula>LEN(TRIM(X20))=0</formula>
    </cfRule>
  </conditionalFormatting>
  <conditionalFormatting sqref="T20 T23 T26:T31">
    <cfRule type="containsText" dxfId="158" priority="305" operator="containsText" text="х!">
      <formula>NOT(ISERROR(SEARCH("х!",T20)))</formula>
    </cfRule>
  </conditionalFormatting>
  <conditionalFormatting sqref="T20 T23 T26:T31">
    <cfRule type="containsBlanks" dxfId="157" priority="304">
      <formula>LEN(TRIM(T20))=0</formula>
    </cfRule>
  </conditionalFormatting>
  <conditionalFormatting sqref="R31">
    <cfRule type="containsText" dxfId="156" priority="303" operator="containsText" text="х!">
      <formula>NOT(ISERROR(SEARCH("х!",R31)))</formula>
    </cfRule>
  </conditionalFormatting>
  <conditionalFormatting sqref="R31">
    <cfRule type="containsBlanks" dxfId="155" priority="302">
      <formula>LEN(TRIM(R31))=0</formula>
    </cfRule>
  </conditionalFormatting>
  <conditionalFormatting sqref="O20 O23 O26:O31">
    <cfRule type="containsText" dxfId="154" priority="301" operator="containsText" text="х!">
      <formula>NOT(ISERROR(SEARCH("х!",O20)))</formula>
    </cfRule>
  </conditionalFormatting>
  <conditionalFormatting sqref="O20 O23 O26:O31">
    <cfRule type="containsBlanks" dxfId="153" priority="300">
      <formula>LEN(TRIM(O20))=0</formula>
    </cfRule>
  </conditionalFormatting>
  <conditionalFormatting sqref="T39">
    <cfRule type="containsText" dxfId="152" priority="299" operator="containsText" text="х!">
      <formula>NOT(ISERROR(SEARCH("х!",T39)))</formula>
    </cfRule>
  </conditionalFormatting>
  <conditionalFormatting sqref="T39">
    <cfRule type="containsBlanks" dxfId="151" priority="298">
      <formula>LEN(TRIM(T39))=0</formula>
    </cfRule>
  </conditionalFormatting>
  <conditionalFormatting sqref="O39">
    <cfRule type="containsText" dxfId="150" priority="297" operator="containsText" text="х!">
      <formula>NOT(ISERROR(SEARCH("х!",O39)))</formula>
    </cfRule>
  </conditionalFormatting>
  <conditionalFormatting sqref="O39">
    <cfRule type="containsBlanks" dxfId="149" priority="296">
      <formula>LEN(TRIM(O39))=0</formula>
    </cfRule>
  </conditionalFormatting>
  <conditionalFormatting sqref="X39">
    <cfRule type="containsText" dxfId="148" priority="295" operator="containsText" text="х!">
      <formula>NOT(ISERROR(SEARCH("х!",X39)))</formula>
    </cfRule>
  </conditionalFormatting>
  <conditionalFormatting sqref="X39">
    <cfRule type="containsBlanks" dxfId="147" priority="294">
      <formula>LEN(TRIM(X39))=0</formula>
    </cfRule>
  </conditionalFormatting>
  <conditionalFormatting sqref="Z26">
    <cfRule type="containsText" dxfId="146" priority="293" operator="containsText" text="х!">
      <formula>NOT(ISERROR(SEARCH("х!",Z26)))</formula>
    </cfRule>
  </conditionalFormatting>
  <conditionalFormatting sqref="Z26">
    <cfRule type="containsBlanks" dxfId="145" priority="292">
      <formula>LEN(TRIM(Z26))=0</formula>
    </cfRule>
  </conditionalFormatting>
  <conditionalFormatting sqref="Z31">
    <cfRule type="containsText" dxfId="144" priority="291" operator="containsText" text="х!">
      <formula>NOT(ISERROR(SEARCH("х!",Z31)))</formula>
    </cfRule>
  </conditionalFormatting>
  <conditionalFormatting sqref="Z31">
    <cfRule type="containsBlanks" dxfId="143" priority="290">
      <formula>LEN(TRIM(Z31))=0</formula>
    </cfRule>
  </conditionalFormatting>
  <conditionalFormatting sqref="Z39">
    <cfRule type="containsText" dxfId="142" priority="289" operator="containsText" text="х!">
      <formula>NOT(ISERROR(SEARCH("х!",Z39)))</formula>
    </cfRule>
  </conditionalFormatting>
  <conditionalFormatting sqref="Z39">
    <cfRule type="containsBlanks" dxfId="141" priority="288">
      <formula>LEN(TRIM(Z39))=0</formula>
    </cfRule>
  </conditionalFormatting>
  <conditionalFormatting sqref="AB20 AB23 AB26:AB31 AB39">
    <cfRule type="containsText" dxfId="140" priority="287" operator="containsText" text="х!">
      <formula>NOT(ISERROR(SEARCH("х!",AB20)))</formula>
    </cfRule>
  </conditionalFormatting>
  <conditionalFormatting sqref="AB20 AB23 AB26:AB31 AB39">
    <cfRule type="containsBlanks" dxfId="139" priority="286">
      <formula>LEN(TRIM(AB20))=0</formula>
    </cfRule>
  </conditionalFormatting>
  <conditionalFormatting sqref="V31">
    <cfRule type="containsText" dxfId="138" priority="255" operator="containsText" text="х!">
      <formula>NOT(ISERROR(SEARCH("х!",V31)))</formula>
    </cfRule>
  </conditionalFormatting>
  <conditionalFormatting sqref="V31">
    <cfRule type="containsBlanks" dxfId="137" priority="254">
      <formula>LEN(TRIM(V31))=0</formula>
    </cfRule>
  </conditionalFormatting>
  <conditionalFormatting sqref="V39">
    <cfRule type="containsText" dxfId="136" priority="281" operator="containsText" text="х!">
      <formula>NOT(ISERROR(SEARCH("х!",V39)))</formula>
    </cfRule>
  </conditionalFormatting>
  <conditionalFormatting sqref="V39">
    <cfRule type="containsBlanks" dxfId="135" priority="280">
      <formula>LEN(TRIM(V39))=0</formula>
    </cfRule>
  </conditionalFormatting>
  <conditionalFormatting sqref="R39">
    <cfRule type="containsText" dxfId="134" priority="279" operator="containsText" text="х!">
      <formula>NOT(ISERROR(SEARCH("х!",R39)))</formula>
    </cfRule>
  </conditionalFormatting>
  <conditionalFormatting sqref="R39">
    <cfRule type="containsBlanks" dxfId="133" priority="278">
      <formula>LEN(TRIM(R39))=0</formula>
    </cfRule>
  </conditionalFormatting>
  <conditionalFormatting sqref="K39">
    <cfRule type="containsText" dxfId="132" priority="277" operator="containsText" text="х!">
      <formula>NOT(ISERROR(SEARCH("х!",K39)))</formula>
    </cfRule>
  </conditionalFormatting>
  <conditionalFormatting sqref="K39">
    <cfRule type="containsBlanks" dxfId="131" priority="276">
      <formula>LEN(TRIM(K39))=0</formula>
    </cfRule>
  </conditionalFormatting>
  <conditionalFormatting sqref="O47">
    <cfRule type="containsText" dxfId="130" priority="275" operator="containsText" text="х!">
      <formula>NOT(ISERROR(SEARCH("х!",O47)))</formula>
    </cfRule>
  </conditionalFormatting>
  <conditionalFormatting sqref="O47">
    <cfRule type="containsBlanks" dxfId="129" priority="274">
      <formula>LEN(TRIM(O47))=0</formula>
    </cfRule>
  </conditionalFormatting>
  <conditionalFormatting sqref="K47">
    <cfRule type="containsText" dxfId="128" priority="273" operator="containsText" text="х!">
      <formula>NOT(ISERROR(SEARCH("х!",K47)))</formula>
    </cfRule>
  </conditionalFormatting>
  <conditionalFormatting sqref="K47">
    <cfRule type="containsBlanks" dxfId="127" priority="272">
      <formula>LEN(TRIM(K47))=0</formula>
    </cfRule>
  </conditionalFormatting>
  <conditionalFormatting sqref="R47">
    <cfRule type="containsText" dxfId="126" priority="263" operator="containsText" text="х!">
      <formula>NOT(ISERROR(SEARCH("х!",R47)))</formula>
    </cfRule>
  </conditionalFormatting>
  <conditionalFormatting sqref="R47">
    <cfRule type="containsBlanks" dxfId="125" priority="262">
      <formula>LEN(TRIM(R47))=0</formula>
    </cfRule>
  </conditionalFormatting>
  <conditionalFormatting sqref="T47">
    <cfRule type="containsText" dxfId="124" priority="261" operator="containsText" text="х!">
      <formula>NOT(ISERROR(SEARCH("х!",T47)))</formula>
    </cfRule>
  </conditionalFormatting>
  <conditionalFormatting sqref="T47">
    <cfRule type="containsBlanks" dxfId="123" priority="260">
      <formula>LEN(TRIM(T47))=0</formula>
    </cfRule>
  </conditionalFormatting>
  <conditionalFormatting sqref="V47:V48 V53">
    <cfRule type="containsText" dxfId="122" priority="259" operator="containsText" text="х!">
      <formula>NOT(ISERROR(SEARCH("х!",V47)))</formula>
    </cfRule>
  </conditionalFormatting>
  <conditionalFormatting sqref="V47:V48 V53">
    <cfRule type="containsBlanks" dxfId="121" priority="258">
      <formula>LEN(TRIM(V47))=0</formula>
    </cfRule>
  </conditionalFormatting>
  <conditionalFormatting sqref="X47:X48 X53">
    <cfRule type="containsText" dxfId="120" priority="257" operator="containsText" text="х!">
      <formula>NOT(ISERROR(SEARCH("х!",X47)))</formula>
    </cfRule>
  </conditionalFormatting>
  <conditionalFormatting sqref="X47:X48 X53">
    <cfRule type="containsBlanks" dxfId="119" priority="256">
      <formula>LEN(TRIM(X47))=0</formula>
    </cfRule>
  </conditionalFormatting>
  <conditionalFormatting sqref="X31">
    <cfRule type="containsText" dxfId="118" priority="253" operator="containsText" text="х!">
      <formula>NOT(ISERROR(SEARCH("х!",X31)))</formula>
    </cfRule>
  </conditionalFormatting>
  <conditionalFormatting sqref="X31">
    <cfRule type="containsBlanks" dxfId="117" priority="252">
      <formula>LEN(TRIM(X31))=0</formula>
    </cfRule>
  </conditionalFormatting>
  <conditionalFormatting sqref="Z47">
    <cfRule type="containsText" dxfId="116" priority="251" operator="containsText" text="х!">
      <formula>NOT(ISERROR(SEARCH("х!",Z47)))</formula>
    </cfRule>
  </conditionalFormatting>
  <conditionalFormatting sqref="Z47">
    <cfRule type="containsBlanks" dxfId="115" priority="250">
      <formula>LEN(TRIM(Z47))=0</formula>
    </cfRule>
  </conditionalFormatting>
  <conditionalFormatting sqref="AB47">
    <cfRule type="containsText" dxfId="114" priority="249" operator="containsText" text="х!">
      <formula>NOT(ISERROR(SEARCH("х!",AB47)))</formula>
    </cfRule>
  </conditionalFormatting>
  <conditionalFormatting sqref="AB47">
    <cfRule type="containsBlanks" dxfId="113" priority="248">
      <formula>LEN(TRIM(AB47))=0</formula>
    </cfRule>
  </conditionalFormatting>
  <conditionalFormatting sqref="AD20 AD23 AD26:AD31 AD39 AD46:AD48 AD53">
    <cfRule type="containsText" dxfId="112" priority="243" operator="containsText" text="х!">
      <formula>NOT(ISERROR(SEARCH("х!",AD20)))</formula>
    </cfRule>
  </conditionalFormatting>
  <conditionalFormatting sqref="AD20 AD23 AD26:AD31 AD39 AD46:AD48 AD53">
    <cfRule type="containsBlanks" dxfId="111" priority="242">
      <formula>LEN(TRIM(AD20))=0</formula>
    </cfRule>
  </conditionalFormatting>
  <conditionalFormatting sqref="AF20 AF23 AF26:AF31 AF39 AF46:AF48 AF53">
    <cfRule type="containsText" dxfId="110" priority="241" operator="containsText" text="х!">
      <formula>NOT(ISERROR(SEARCH("х!",AF20)))</formula>
    </cfRule>
  </conditionalFormatting>
  <conditionalFormatting sqref="AF20 AF23 AF26:AF31 AF39 AF46:AF48 AF53">
    <cfRule type="containsBlanks" dxfId="109" priority="240">
      <formula>LEN(TRIM(AF20))=0</formula>
    </cfRule>
  </conditionalFormatting>
  <conditionalFormatting sqref="AH20 AH23 AH26:AH31 AH39 AH46:AH48 AH53">
    <cfRule type="containsText" dxfId="108" priority="239" operator="containsText" text="х!">
      <formula>NOT(ISERROR(SEARCH("х!",AH20)))</formula>
    </cfRule>
  </conditionalFormatting>
  <conditionalFormatting sqref="AH20 AH23 AH26:AH31 AH39 AH46:AH48 AH53">
    <cfRule type="containsBlanks" dxfId="107" priority="238">
      <formula>LEN(TRIM(AH20))=0</formula>
    </cfRule>
  </conditionalFormatting>
  <conditionalFormatting sqref="AJ20 AJ23 AJ26:AJ31 AJ39 AJ46:AJ48 AJ53">
    <cfRule type="containsText" dxfId="106" priority="237" operator="containsText" text="х!">
      <formula>NOT(ISERROR(SEARCH("х!",AJ20)))</formula>
    </cfRule>
  </conditionalFormatting>
  <conditionalFormatting sqref="AJ20 AJ23 AJ26:AJ31 AJ39 AJ46:AJ48 AJ53">
    <cfRule type="containsBlanks" dxfId="105" priority="236">
      <formula>LEN(TRIM(AJ20))=0</formula>
    </cfRule>
  </conditionalFormatting>
  <conditionalFormatting sqref="AL20 AL23 AL26:AL31 AL39 AL46:AL48 AL53">
    <cfRule type="containsText" dxfId="104" priority="235" operator="containsText" text="х!">
      <formula>NOT(ISERROR(SEARCH("х!",AL20)))</formula>
    </cfRule>
  </conditionalFormatting>
  <conditionalFormatting sqref="AL20 AL23 AL26:AL31 AL39 AL46:AL48 AL53">
    <cfRule type="containsBlanks" dxfId="103" priority="234">
      <formula>LEN(TRIM(AL20))=0</formula>
    </cfRule>
  </conditionalFormatting>
  <conditionalFormatting sqref="AN20 AN23 AN26:AN31 AN39 AN46:AN48 AN53">
    <cfRule type="containsText" dxfId="102" priority="233" operator="containsText" text="х!">
      <formula>NOT(ISERROR(SEARCH("х!",AN20)))</formula>
    </cfRule>
  </conditionalFormatting>
  <conditionalFormatting sqref="AN20 AN23 AN26:AN31 AN39 AN46:AN48 AN53">
    <cfRule type="containsBlanks" dxfId="101" priority="232">
      <formula>LEN(TRIM(AN20))=0</formula>
    </cfRule>
  </conditionalFormatting>
  <conditionalFormatting sqref="AP20 AP23 AP26:AP31 AP39 AP46:AP48 AP53">
    <cfRule type="containsText" dxfId="100" priority="231" operator="containsText" text="х!">
      <formula>NOT(ISERROR(SEARCH("х!",AP20)))</formula>
    </cfRule>
  </conditionalFormatting>
  <conditionalFormatting sqref="AP20 AP23 AP26:AP31 AP39 AP46:AP48 AP53">
    <cfRule type="containsBlanks" dxfId="99" priority="230">
      <formula>LEN(TRIM(AP20))=0</formula>
    </cfRule>
  </conditionalFormatting>
  <conditionalFormatting sqref="AR20 AR23 AR26:AR31 AR39 AR46:AR48 AR53">
    <cfRule type="containsText" dxfId="98" priority="229" operator="containsText" text="х!">
      <formula>NOT(ISERROR(SEARCH("х!",AR20)))</formula>
    </cfRule>
  </conditionalFormatting>
  <conditionalFormatting sqref="AR20 AR23 AR26:AR31 AR39 AR46:AR48 AR53">
    <cfRule type="containsBlanks" dxfId="97" priority="228">
      <formula>LEN(TRIM(AR20))=0</formula>
    </cfRule>
  </conditionalFormatting>
  <conditionalFormatting sqref="AT20 AT23 AT26:AT31 AT39 AT46:AT48 AT53">
    <cfRule type="containsText" dxfId="96" priority="227" operator="containsText" text="х!">
      <formula>NOT(ISERROR(SEARCH("х!",AT20)))</formula>
    </cfRule>
  </conditionalFormatting>
  <conditionalFormatting sqref="AT20 AT23 AT26:AT31 AT39 AT46:AT48 AT53">
    <cfRule type="containsBlanks" dxfId="95" priority="226">
      <formula>LEN(TRIM(AT20))=0</formula>
    </cfRule>
  </conditionalFormatting>
  <conditionalFormatting sqref="AV20 AV23 AV26:AV31 AV39 AV46:AV48 AV53">
    <cfRule type="containsText" dxfId="94" priority="225" operator="containsText" text="х!">
      <formula>NOT(ISERROR(SEARCH("х!",AV20)))</formula>
    </cfRule>
  </conditionalFormatting>
  <conditionalFormatting sqref="AV20 AV23 AV26:AV31 AV39 AV46:AV48 AV53">
    <cfRule type="containsBlanks" dxfId="93" priority="224">
      <formula>LEN(TRIM(AV20))=0</formula>
    </cfRule>
  </conditionalFormatting>
  <conditionalFormatting sqref="J39">
    <cfRule type="containsText" dxfId="92" priority="223" operator="containsText" text="х!">
      <formula>NOT(ISERROR(SEARCH("х!",J39)))</formula>
    </cfRule>
  </conditionalFormatting>
  <conditionalFormatting sqref="J39">
    <cfRule type="containsBlanks" dxfId="91" priority="222">
      <formula>LEN(TRIM(J39))=0</formula>
    </cfRule>
  </conditionalFormatting>
  <conditionalFormatting sqref="J31">
    <cfRule type="containsText" dxfId="90" priority="217" operator="containsText" text="х!">
      <formula>NOT(ISERROR(SEARCH("х!",J31)))</formula>
    </cfRule>
  </conditionalFormatting>
  <conditionalFormatting sqref="J31">
    <cfRule type="containsBlanks" dxfId="89" priority="216">
      <formula>LEN(TRIM(J31))=0</formula>
    </cfRule>
  </conditionalFormatting>
  <conditionalFormatting sqref="L39">
    <cfRule type="containsText" dxfId="88" priority="213" operator="containsText" text="х!">
      <formula>NOT(ISERROR(SEARCH("х!",L39)))</formula>
    </cfRule>
  </conditionalFormatting>
  <conditionalFormatting sqref="L39">
    <cfRule type="containsBlanks" dxfId="87" priority="212">
      <formula>LEN(TRIM(L39))=0</formula>
    </cfRule>
  </conditionalFormatting>
  <conditionalFormatting sqref="L31">
    <cfRule type="containsText" dxfId="86" priority="211" operator="containsText" text="х!">
      <formula>NOT(ISERROR(SEARCH("х!",L31)))</formula>
    </cfRule>
  </conditionalFormatting>
  <conditionalFormatting sqref="L31">
    <cfRule type="containsBlanks" dxfId="85" priority="210">
      <formula>LEN(TRIM(L31))=0</formula>
    </cfRule>
  </conditionalFormatting>
  <conditionalFormatting sqref="N47:N48">
    <cfRule type="containsText" dxfId="84" priority="209" operator="containsText" text="х!">
      <formula>NOT(ISERROR(SEARCH("х!",N47)))</formula>
    </cfRule>
  </conditionalFormatting>
  <conditionalFormatting sqref="N47:N48">
    <cfRule type="containsBlanks" dxfId="83" priority="208">
      <formula>LEN(TRIM(N47))=0</formula>
    </cfRule>
  </conditionalFormatting>
  <conditionalFormatting sqref="BG18">
    <cfRule type="containsText" dxfId="82" priority="207" operator="containsText" text="х!">
      <formula>NOT(ISERROR(SEARCH("х!",BG18)))</formula>
    </cfRule>
  </conditionalFormatting>
  <conditionalFormatting sqref="BG26">
    <cfRule type="containsText" dxfId="81" priority="206" operator="containsText" text="х!">
      <formula>NOT(ISERROR(SEARCH("х!",BG26)))</formula>
    </cfRule>
  </conditionalFormatting>
  <conditionalFormatting sqref="BG26">
    <cfRule type="containsBlanks" dxfId="80" priority="205">
      <formula>LEN(TRIM(BG26))=0</formula>
    </cfRule>
  </conditionalFormatting>
  <conditionalFormatting sqref="AK28:AK30">
    <cfRule type="containsText" dxfId="79" priority="204" operator="containsText" text="х!">
      <formula>NOT(ISERROR(SEARCH("х!",AK28)))</formula>
    </cfRule>
  </conditionalFormatting>
  <conditionalFormatting sqref="AK28:AK30">
    <cfRule type="containsBlanks" dxfId="78" priority="203">
      <formula>LEN(TRIM(AK28))=0</formula>
    </cfRule>
  </conditionalFormatting>
  <conditionalFormatting sqref="BG20">
    <cfRule type="containsText" dxfId="77" priority="200" operator="containsText" text="х!">
      <formula>NOT(ISERROR(SEARCH("х!",BG20)))</formula>
    </cfRule>
  </conditionalFormatting>
  <conditionalFormatting sqref="BG20">
    <cfRule type="containsBlanks" dxfId="76" priority="199">
      <formula>LEN(TRIM(BG20))=0</formula>
    </cfRule>
  </conditionalFormatting>
  <conditionalFormatting sqref="BG23">
    <cfRule type="containsText" dxfId="75" priority="198" operator="containsText" text="х!">
      <formula>NOT(ISERROR(SEARCH("х!",BG23)))</formula>
    </cfRule>
  </conditionalFormatting>
  <conditionalFormatting sqref="BG23">
    <cfRule type="containsBlanks" dxfId="74" priority="197">
      <formula>LEN(TRIM(BG23))=0</formula>
    </cfRule>
  </conditionalFormatting>
  <conditionalFormatting sqref="AO28:AO30">
    <cfRule type="containsText" dxfId="73" priority="196" operator="containsText" text="х!">
      <formula>NOT(ISERROR(SEARCH("х!",AO28)))</formula>
    </cfRule>
  </conditionalFormatting>
  <conditionalFormatting sqref="AO28:AO30">
    <cfRule type="containsBlanks" dxfId="72" priority="195">
      <formula>LEN(TRIM(AO28))=0</formula>
    </cfRule>
  </conditionalFormatting>
  <conditionalFormatting sqref="C54:C59">
    <cfRule type="containsText" dxfId="71" priority="182" operator="containsText" text="х!">
      <formula>NOT(ISERROR(SEARCH("х!",C54)))</formula>
    </cfRule>
  </conditionalFormatting>
  <conditionalFormatting sqref="C54:C59">
    <cfRule type="containsBlanks" dxfId="70" priority="181">
      <formula>LEN(TRIM(C54))=0</formula>
    </cfRule>
  </conditionalFormatting>
  <conditionalFormatting sqref="C60">
    <cfRule type="containsText" dxfId="69" priority="180" operator="containsText" text="х!">
      <formula>NOT(ISERROR(SEARCH("х!",C60)))</formula>
    </cfRule>
  </conditionalFormatting>
  <conditionalFormatting sqref="C60">
    <cfRule type="containsBlanks" dxfId="68" priority="179">
      <formula>LEN(TRIM(C60))=0</formula>
    </cfRule>
  </conditionalFormatting>
  <conditionalFormatting sqref="D54:P59">
    <cfRule type="containsText" dxfId="67" priority="178" operator="containsText" text="х!">
      <formula>NOT(ISERROR(SEARCH("х!",D54)))</formula>
    </cfRule>
  </conditionalFormatting>
  <conditionalFormatting sqref="D54:P59">
    <cfRule type="containsBlanks" dxfId="66" priority="177">
      <formula>LEN(TRIM(D54))=0</formula>
    </cfRule>
  </conditionalFormatting>
  <conditionalFormatting sqref="D60:P60">
    <cfRule type="containsText" dxfId="65" priority="176" operator="containsText" text="х!">
      <formula>NOT(ISERROR(SEARCH("х!",D60)))</formula>
    </cfRule>
  </conditionalFormatting>
  <conditionalFormatting sqref="D60:P60">
    <cfRule type="containsBlanks" dxfId="64" priority="175">
      <formula>LEN(TRIM(D60))=0</formula>
    </cfRule>
  </conditionalFormatting>
  <conditionalFormatting sqref="AS18">
    <cfRule type="containsText" dxfId="63" priority="166" operator="containsText" text="х!">
      <formula>NOT(ISERROR(SEARCH("х!",AS18)))</formula>
    </cfRule>
  </conditionalFormatting>
  <conditionalFormatting sqref="E49:P52">
    <cfRule type="containsText" dxfId="62" priority="170" operator="containsText" text="х!">
      <formula>NOT(ISERROR(SEARCH("х!",E49)))</formula>
    </cfRule>
  </conditionalFormatting>
  <conditionalFormatting sqref="E49:P52">
    <cfRule type="containsBlanks" dxfId="61" priority="169">
      <formula>LEN(TRIM(E49))=0</formula>
    </cfRule>
  </conditionalFormatting>
  <conditionalFormatting sqref="BE23">
    <cfRule type="containsText" dxfId="60" priority="165" operator="containsText" text="х!">
      <formula>NOT(ISERROR(SEARCH("х!",BE23)))</formula>
    </cfRule>
  </conditionalFormatting>
  <conditionalFormatting sqref="BE23">
    <cfRule type="containsBlanks" dxfId="59" priority="164">
      <formula>LEN(TRIM(BE23))=0</formula>
    </cfRule>
  </conditionalFormatting>
  <conditionalFormatting sqref="BE26">
    <cfRule type="containsText" dxfId="58" priority="163" operator="containsText" text="х!">
      <formula>NOT(ISERROR(SEARCH("х!",BE26)))</formula>
    </cfRule>
  </conditionalFormatting>
  <conditionalFormatting sqref="BE26">
    <cfRule type="containsBlanks" dxfId="57" priority="162">
      <formula>LEN(TRIM(BE26))=0</formula>
    </cfRule>
  </conditionalFormatting>
  <conditionalFormatting sqref="BE27:BE30">
    <cfRule type="containsText" dxfId="56" priority="161" operator="containsText" text="х!">
      <formula>NOT(ISERROR(SEARCH("х!",BE27)))</formula>
    </cfRule>
  </conditionalFormatting>
  <conditionalFormatting sqref="BE27:BE30">
    <cfRule type="containsBlanks" dxfId="55" priority="160">
      <formula>LEN(TRIM(BE27))=0</formula>
    </cfRule>
  </conditionalFormatting>
  <conditionalFormatting sqref="BF47">
    <cfRule type="containsText" dxfId="54" priority="159" operator="containsText" text="х!">
      <formula>NOT(ISERROR(SEARCH("х!",BF47)))</formula>
    </cfRule>
  </conditionalFormatting>
  <conditionalFormatting sqref="BF47">
    <cfRule type="containsBlanks" dxfId="53" priority="158">
      <formula>LEN(TRIM(BF47))=0</formula>
    </cfRule>
  </conditionalFormatting>
  <conditionalFormatting sqref="Y26">
    <cfRule type="containsText" dxfId="52" priority="157" operator="containsText" text="х!">
      <formula>NOT(ISERROR(SEARCH("х!",Y26)))</formula>
    </cfRule>
  </conditionalFormatting>
  <conditionalFormatting sqref="Y26">
    <cfRule type="containsBlanks" dxfId="51" priority="156">
      <formula>LEN(TRIM(Y26))=0</formula>
    </cfRule>
  </conditionalFormatting>
  <conditionalFormatting sqref="AC26">
    <cfRule type="containsText" dxfId="50" priority="155" operator="containsText" text="х!">
      <formula>NOT(ISERROR(SEARCH("х!",AC26)))</formula>
    </cfRule>
  </conditionalFormatting>
  <conditionalFormatting sqref="AC26">
    <cfRule type="containsBlanks" dxfId="49" priority="154">
      <formula>LEN(TRIM(AC26))=0</formula>
    </cfRule>
  </conditionalFormatting>
  <conditionalFormatting sqref="AG26">
    <cfRule type="containsText" dxfId="48" priority="153" operator="containsText" text="х!">
      <formula>NOT(ISERROR(SEARCH("х!",AG26)))</formula>
    </cfRule>
  </conditionalFormatting>
  <conditionalFormatting sqref="AG26">
    <cfRule type="containsBlanks" dxfId="47" priority="152">
      <formula>LEN(TRIM(AG26))=0</formula>
    </cfRule>
  </conditionalFormatting>
  <conditionalFormatting sqref="AK26">
    <cfRule type="containsText" dxfId="46" priority="151" operator="containsText" text="х!">
      <formula>NOT(ISERROR(SEARCH("х!",AK26)))</formula>
    </cfRule>
  </conditionalFormatting>
  <conditionalFormatting sqref="AK26">
    <cfRule type="containsBlanks" dxfId="45" priority="150">
      <formula>LEN(TRIM(AK26))=0</formula>
    </cfRule>
  </conditionalFormatting>
  <conditionalFormatting sqref="AO26">
    <cfRule type="containsText" dxfId="44" priority="149" operator="containsText" text="х!">
      <formula>NOT(ISERROR(SEARCH("х!",AO26)))</formula>
    </cfRule>
  </conditionalFormatting>
  <conditionalFormatting sqref="AO26">
    <cfRule type="containsBlanks" dxfId="43" priority="148">
      <formula>LEN(TRIM(AO26))=0</formula>
    </cfRule>
  </conditionalFormatting>
  <conditionalFormatting sqref="AS26">
    <cfRule type="containsText" dxfId="42" priority="147" operator="containsText" text="х!">
      <formula>NOT(ISERROR(SEARCH("х!",AS26)))</formula>
    </cfRule>
  </conditionalFormatting>
  <conditionalFormatting sqref="AS26">
    <cfRule type="containsBlanks" dxfId="41" priority="146">
      <formula>LEN(TRIM(AS26))=0</formula>
    </cfRule>
  </conditionalFormatting>
  <conditionalFormatting sqref="A26:AV26 BE26 AX1:AX15 BF16:BF25 BG26 AX61:AX73 BF27:BF60">
    <cfRule type="expression" dxfId="40" priority="45">
      <formula>1</formula>
    </cfRule>
  </conditionalFormatting>
  <conditionalFormatting sqref="BF47">
    <cfRule type="containsText" dxfId="39" priority="44" operator="containsText" text="х!">
      <formula>NOT(ISERROR(SEARCH("х!",BF47)))</formula>
    </cfRule>
  </conditionalFormatting>
  <conditionalFormatting sqref="BF47">
    <cfRule type="containsBlanks" dxfId="38" priority="43">
      <formula>LEN(TRIM(BF47))=0</formula>
    </cfRule>
  </conditionalFormatting>
  <conditionalFormatting sqref="AA28:AA30">
    <cfRule type="containsText" dxfId="37" priority="42" operator="containsText" text="х!">
      <formula>NOT(ISERROR(SEARCH("х!",AA28)))</formula>
    </cfRule>
  </conditionalFormatting>
  <conditionalFormatting sqref="AA28:AA30">
    <cfRule type="containsBlanks" dxfId="36" priority="41">
      <formula>LEN(TRIM(AA28))=0</formula>
    </cfRule>
  </conditionalFormatting>
  <conditionalFormatting sqref="AW20 AW23 AW21:AZ22 AW24:AZ25 AW32:AZ38 AW40:AZ45 AW54:AZ60 AW49:AZ52">
    <cfRule type="containsText" dxfId="35" priority="40" operator="containsText" text="х!">
      <formula>NOT(ISERROR(SEARCH("х!",AW20)))</formula>
    </cfRule>
  </conditionalFormatting>
  <conditionalFormatting sqref="AW20 AW23 AW21:AZ22 AW24:AZ25 AW32:AZ38 AW40:AZ45 AW54:AZ60 AW49:AZ52">
    <cfRule type="containsBlanks" dxfId="34" priority="39">
      <formula>LEN(TRIM(AW20))=0</formula>
    </cfRule>
  </conditionalFormatting>
  <conditionalFormatting sqref="AX18:AZ18">
    <cfRule type="containsText" dxfId="33" priority="38" operator="containsText" text="х!">
      <formula>NOT(ISERROR(SEARCH("х!",AX18)))</formula>
    </cfRule>
  </conditionalFormatting>
  <conditionalFormatting sqref="AY27:AY30 AY48 AY20 AY46 AY23 AY53">
    <cfRule type="containsText" dxfId="32" priority="37" operator="containsText" text="х!">
      <formula>NOT(ISERROR(SEARCH("х!",AY20)))</formula>
    </cfRule>
  </conditionalFormatting>
  <conditionalFormatting sqref="AY27:AY30 AY48 AY20 AY46 AY23 AY53">
    <cfRule type="containsBlanks" dxfId="31" priority="36">
      <formula>LEN(TRIM(AY20))=0</formula>
    </cfRule>
  </conditionalFormatting>
  <conditionalFormatting sqref="AY26">
    <cfRule type="containsText" dxfId="30" priority="35" operator="containsText" text="х!">
      <formula>NOT(ISERROR(SEARCH("х!",AY26)))</formula>
    </cfRule>
  </conditionalFormatting>
  <conditionalFormatting sqref="AY26">
    <cfRule type="containsBlanks" dxfId="29" priority="34">
      <formula>LEN(TRIM(AY26))=0</formula>
    </cfRule>
  </conditionalFormatting>
  <conditionalFormatting sqref="AX20 AX23 AX26:AX31 AX39 AX46:AX48 AX53">
    <cfRule type="containsText" dxfId="28" priority="31" operator="containsText" text="х!">
      <formula>NOT(ISERROR(SEARCH("х!",AX20)))</formula>
    </cfRule>
  </conditionalFormatting>
  <conditionalFormatting sqref="AX20 AX23 AX26:AX31 AX39 AX46:AX48 AX53">
    <cfRule type="containsBlanks" dxfId="27" priority="30">
      <formula>LEN(TRIM(AX20))=0</formula>
    </cfRule>
  </conditionalFormatting>
  <conditionalFormatting sqref="AZ20 AZ23 AZ26:AZ31 AZ39 AZ46:AZ48 AZ53">
    <cfRule type="containsText" dxfId="26" priority="29" operator="containsText" text="х!">
      <formula>NOT(ISERROR(SEARCH("х!",AZ20)))</formula>
    </cfRule>
  </conditionalFormatting>
  <conditionalFormatting sqref="AZ20 AZ23 AZ26:AZ31 AZ39 AZ46:AZ48 AZ53">
    <cfRule type="containsBlanks" dxfId="25" priority="28">
      <formula>LEN(TRIM(AZ20))=0</formula>
    </cfRule>
  </conditionalFormatting>
  <conditionalFormatting sqref="AW18">
    <cfRule type="containsText" dxfId="24" priority="27" operator="containsText" text="х!">
      <formula>NOT(ISERROR(SEARCH("х!",AW18)))</formula>
    </cfRule>
  </conditionalFormatting>
  <conditionalFormatting sqref="AW26">
    <cfRule type="containsText" dxfId="23" priority="26" operator="containsText" text="х!">
      <formula>NOT(ISERROR(SEARCH("х!",AW26)))</formula>
    </cfRule>
  </conditionalFormatting>
  <conditionalFormatting sqref="AW26">
    <cfRule type="containsBlanks" dxfId="22" priority="25">
      <formula>LEN(TRIM(AW26))=0</formula>
    </cfRule>
  </conditionalFormatting>
  <conditionalFormatting sqref="AW26:AZ26">
    <cfRule type="expression" dxfId="21" priority="24">
      <formula>1</formula>
    </cfRule>
  </conditionalFormatting>
  <conditionalFormatting sqref="BA20 BA23 BA21:BD22 BA24:BD25 BA32:BD38 BA40:BD45 BA54:BD60 BA49:BD52">
    <cfRule type="containsText" dxfId="20" priority="23" operator="containsText" text="х!">
      <formula>NOT(ISERROR(SEARCH("х!",BA20)))</formula>
    </cfRule>
  </conditionalFormatting>
  <conditionalFormatting sqref="BA20 BA23 BA21:BD22 BA24:BD25 BA32:BD38 BA40:BD45 BA54:BD60 BA49:BD52">
    <cfRule type="containsBlanks" dxfId="19" priority="22">
      <formula>LEN(TRIM(BA20))=0</formula>
    </cfRule>
  </conditionalFormatting>
  <conditionalFormatting sqref="BB18:BD18">
    <cfRule type="containsText" dxfId="18" priority="21" operator="containsText" text="х!">
      <formula>NOT(ISERROR(SEARCH("х!",BB18)))</formula>
    </cfRule>
  </conditionalFormatting>
  <conditionalFormatting sqref="BC27:BC30 BC48 BC20 BC46 BC23 BC53">
    <cfRule type="containsText" dxfId="17" priority="20" operator="containsText" text="х!">
      <formula>NOT(ISERROR(SEARCH("х!",BC20)))</formula>
    </cfRule>
  </conditionalFormatting>
  <conditionalFormatting sqref="BC27:BC30 BC48 BC20 BC46 BC23 BC53">
    <cfRule type="containsBlanks" dxfId="16" priority="19">
      <formula>LEN(TRIM(BC20))=0</formula>
    </cfRule>
  </conditionalFormatting>
  <conditionalFormatting sqref="BC26">
    <cfRule type="containsText" dxfId="15" priority="18" operator="containsText" text="х!">
      <formula>NOT(ISERROR(SEARCH("х!",BC26)))</formula>
    </cfRule>
  </conditionalFormatting>
  <conditionalFormatting sqref="BC26">
    <cfRule type="containsBlanks" dxfId="14" priority="17">
      <formula>LEN(TRIM(BC26))=0</formula>
    </cfRule>
  </conditionalFormatting>
  <conditionalFormatting sqref="BB20 BB23 BB26:BB31 BB39 BB46:BB48 BB53">
    <cfRule type="containsText" dxfId="13" priority="14" operator="containsText" text="х!">
      <formula>NOT(ISERROR(SEARCH("х!",BB20)))</formula>
    </cfRule>
  </conditionalFormatting>
  <conditionalFormatting sqref="BB20 BB23 BB26:BB31 BB39 BB46:BB48 BB53">
    <cfRule type="containsBlanks" dxfId="12" priority="13">
      <formula>LEN(TRIM(BB20))=0</formula>
    </cfRule>
  </conditionalFormatting>
  <conditionalFormatting sqref="BD20 BD23 BD26:BD31 BD39 BD46:BD48 BD53">
    <cfRule type="containsText" dxfId="11" priority="12" operator="containsText" text="х!">
      <formula>NOT(ISERROR(SEARCH("х!",BD20)))</formula>
    </cfRule>
  </conditionalFormatting>
  <conditionalFormatting sqref="BD20 BD23 BD26:BD31 BD39 BD46:BD48 BD53">
    <cfRule type="containsBlanks" dxfId="10" priority="11">
      <formula>LEN(TRIM(BD20))=0</formula>
    </cfRule>
  </conditionalFormatting>
  <conditionalFormatting sqref="BA18">
    <cfRule type="containsText" dxfId="9" priority="10" operator="containsText" text="х!">
      <formula>NOT(ISERROR(SEARCH("х!",BA18)))</formula>
    </cfRule>
  </conditionalFormatting>
  <conditionalFormatting sqref="BA26">
    <cfRule type="containsText" dxfId="8" priority="9" operator="containsText" text="х!">
      <formula>NOT(ISERROR(SEARCH("х!",BA26)))</formula>
    </cfRule>
  </conditionalFormatting>
  <conditionalFormatting sqref="BA26">
    <cfRule type="containsBlanks" dxfId="7" priority="8">
      <formula>LEN(TRIM(BA26))=0</formula>
    </cfRule>
  </conditionalFormatting>
  <conditionalFormatting sqref="BA26:BD26">
    <cfRule type="expression" dxfId="6" priority="7">
      <formula>1</formula>
    </cfRule>
  </conditionalFormatting>
  <conditionalFormatting sqref="BA28:BA30">
    <cfRule type="containsText" dxfId="3" priority="4" operator="containsText" text="х!">
      <formula>NOT(ISERROR(SEARCH("х!",BA28)))</formula>
    </cfRule>
  </conditionalFormatting>
  <conditionalFormatting sqref="BA28:BA30">
    <cfRule type="containsBlanks" dxfId="2" priority="3">
      <formula>LEN(TRIM(BA28))=0</formula>
    </cfRule>
  </conditionalFormatting>
  <conditionalFormatting sqref="AW28:AW30">
    <cfRule type="containsText" dxfId="1" priority="2" operator="containsText" text="х!">
      <formula>NOT(ISERROR(SEARCH("х!",AW28)))</formula>
    </cfRule>
  </conditionalFormatting>
  <conditionalFormatting sqref="AW28:AW30">
    <cfRule type="containsBlanks" dxfId="0" priority="1">
      <formula>LEN(TRIM(AW28))=0</formula>
    </cfRule>
  </conditionalFormatting>
  <pageMargins left="0" right="0" top="0" bottom="0" header="0.31496062992125984" footer="0.31496062992125984"/>
  <pageSetup paperSize="8" scale="37"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tabSelected="1" view="pageBreakPreview" topLeftCell="A10" zoomScale="90" zoomScaleSheetLayoutView="90" workbookViewId="0">
      <selection activeCell="A5" sqref="A5:AV5"/>
    </sheetView>
  </sheetViews>
  <sheetFormatPr defaultColWidth="9.125" defaultRowHeight="14.3" x14ac:dyDescent="0.25"/>
  <cols>
    <col min="1" max="1" width="6.125" style="252" customWidth="1"/>
    <col min="2" max="2" width="18.75" style="252" customWidth="1"/>
    <col min="3" max="3" width="13.875" style="252" customWidth="1"/>
    <col min="4" max="4" width="15.125" style="252" customWidth="1"/>
    <col min="5" max="10" width="7.75" style="252" customWidth="1"/>
    <col min="11" max="11" width="6.375" style="252" customWidth="1"/>
    <col min="12" max="12" width="7.75" style="252" customWidth="1"/>
    <col min="13" max="15" width="10.75" style="252" customWidth="1"/>
    <col min="16" max="16" width="17.25" style="252" customWidth="1"/>
    <col min="17" max="17" width="14.25" style="252" customWidth="1"/>
    <col min="18" max="18" width="17" style="252" customWidth="1"/>
    <col min="19" max="19" width="7.875" style="252" customWidth="1"/>
    <col min="20" max="20" width="8.625" style="252" customWidth="1"/>
    <col min="21" max="21" width="11.375" style="252" customWidth="1"/>
    <col min="22" max="22" width="12.75" style="252" customWidth="1"/>
    <col min="23" max="23" width="12.375" style="252" customWidth="1"/>
    <col min="24" max="24" width="12.25" style="252" customWidth="1"/>
    <col min="25" max="25" width="13.125" style="252" customWidth="1"/>
    <col min="26" max="26" width="11" style="252" customWidth="1"/>
    <col min="27" max="27" width="13.375" style="252" customWidth="1"/>
    <col min="28" max="28" width="16.125" style="252" customWidth="1"/>
    <col min="29" max="29" width="18.25" style="252" customWidth="1"/>
    <col min="30" max="30" width="11.875" style="252" customWidth="1"/>
    <col min="31" max="31" width="17.125" style="252" customWidth="1"/>
    <col min="32" max="32" width="11.75" style="252" customWidth="1"/>
    <col min="33" max="33" width="11.625" style="252" customWidth="1"/>
    <col min="34" max="35" width="9.75" style="252" customWidth="1"/>
    <col min="36" max="36" width="11.75" style="252" customWidth="1"/>
    <col min="37" max="37" width="13.625" style="252" customWidth="1"/>
    <col min="38" max="38" width="14.25" style="252" customWidth="1"/>
    <col min="39" max="39" width="11.375" style="252" customWidth="1"/>
    <col min="40" max="40" width="8.75" style="252" customWidth="1"/>
    <col min="41" max="41" width="9.75" style="252" customWidth="1"/>
    <col min="42" max="42" width="12.375" style="252" customWidth="1"/>
    <col min="43" max="43" width="8" style="252" customWidth="1"/>
    <col min="44" max="44" width="16.75" style="252" customWidth="1"/>
    <col min="45" max="45" width="14.75" style="252" customWidth="1"/>
    <col min="46" max="46" width="14.875" style="252" customWidth="1"/>
    <col min="47" max="47" width="12" style="252" customWidth="1"/>
    <col min="48" max="48" width="14" style="252" customWidth="1"/>
    <col min="49" max="16384" width="9.125" style="252"/>
  </cols>
  <sheetData>
    <row r="1" spans="1:48" ht="18.7" customHeight="1" x14ac:dyDescent="0.25">
      <c r="A1" s="423" t="str">
        <f>' 1. паспорт местополож'!A1:C1</f>
        <v>Год раскрытия информации: 2026 год</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c r="AE1" s="423"/>
      <c r="AF1" s="423"/>
      <c r="AG1" s="423"/>
      <c r="AH1" s="423"/>
      <c r="AI1" s="423"/>
      <c r="AJ1" s="423"/>
      <c r="AK1" s="423"/>
      <c r="AL1" s="423"/>
      <c r="AM1" s="423"/>
      <c r="AN1" s="423"/>
      <c r="AO1" s="423"/>
      <c r="AP1" s="423"/>
      <c r="AQ1" s="423"/>
      <c r="AR1" s="423"/>
      <c r="AS1" s="423"/>
      <c r="AT1" s="423"/>
      <c r="AU1" s="423"/>
      <c r="AV1" s="423"/>
    </row>
    <row r="2" spans="1:48" ht="15.8" x14ac:dyDescent="0.25">
      <c r="A2" s="253"/>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48"/>
    </row>
    <row r="3" spans="1:48" ht="15.65" x14ac:dyDescent="0.25">
      <c r="A3" s="426" t="s">
        <v>9</v>
      </c>
      <c r="B3" s="426"/>
      <c r="C3" s="426"/>
      <c r="D3" s="426"/>
      <c r="E3" s="426"/>
      <c r="F3" s="426"/>
      <c r="G3" s="426"/>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26"/>
      <c r="AR3" s="426"/>
      <c r="AS3" s="426"/>
      <c r="AT3" s="426"/>
      <c r="AU3" s="426"/>
      <c r="AV3" s="426"/>
    </row>
    <row r="4" spans="1:48" ht="12.1" customHeight="1" x14ac:dyDescent="0.25">
      <c r="A4" s="426"/>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c r="AV4" s="426"/>
    </row>
    <row r="5" spans="1:48" ht="15.8" x14ac:dyDescent="0.25">
      <c r="A5" s="428" t="str">
        <f>' 1. паспорт местополож'!A5:C5</f>
        <v>Инвестиционная программа ООО "Иркутская энергосэнергосбытовая компания"</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5.6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c r="AH6" s="424"/>
      <c r="AI6" s="424"/>
      <c r="AJ6" s="424"/>
      <c r="AK6" s="424"/>
      <c r="AL6" s="424"/>
      <c r="AM6" s="424"/>
      <c r="AN6" s="424"/>
      <c r="AO6" s="424"/>
      <c r="AP6" s="424"/>
      <c r="AQ6" s="424"/>
      <c r="AR6" s="424"/>
      <c r="AS6" s="424"/>
      <c r="AT6" s="424"/>
      <c r="AU6" s="424"/>
      <c r="AV6" s="424"/>
    </row>
    <row r="7" spans="1:48" ht="12.1" customHeight="1"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5.8" x14ac:dyDescent="0.25">
      <c r="A8" s="428" t="str">
        <f>' 1. паспорт местополож'!A8:C8</f>
        <v>К_1</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ht="15.65"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2.75" customHeight="1"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5.8" x14ac:dyDescent="0.25">
      <c r="A11" s="42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ht="15.65" x14ac:dyDescent="0.25">
      <c r="A12" s="424" t="s">
        <v>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8" x14ac:dyDescent="0.25">
      <c r="A13" s="455"/>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4.3" customHeight="1"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ht="15.8" x14ac:dyDescent="0.25">
      <c r="A15" s="455"/>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54" customFormat="1" ht="34.5" customHeight="1" x14ac:dyDescent="0.25">
      <c r="A16" s="503" t="s">
        <v>390</v>
      </c>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c r="AD16" s="503"/>
      <c r="AE16" s="503"/>
      <c r="AF16" s="503"/>
      <c r="AG16" s="503"/>
      <c r="AH16" s="503"/>
      <c r="AI16" s="503"/>
      <c r="AJ16" s="503"/>
      <c r="AK16" s="503"/>
      <c r="AL16" s="503"/>
      <c r="AM16" s="503"/>
      <c r="AN16" s="503"/>
      <c r="AO16" s="503"/>
      <c r="AP16" s="503"/>
      <c r="AQ16" s="503"/>
      <c r="AR16" s="503"/>
      <c r="AS16" s="503"/>
      <c r="AT16" s="503"/>
      <c r="AU16" s="503"/>
      <c r="AV16" s="503"/>
    </row>
    <row r="17" spans="1:55" s="255" customFormat="1" ht="140.30000000000001" customHeight="1" x14ac:dyDescent="0.3">
      <c r="A17" s="504" t="s">
        <v>391</v>
      </c>
      <c r="B17" s="507" t="s">
        <v>392</v>
      </c>
      <c r="C17" s="504" t="s">
        <v>393</v>
      </c>
      <c r="D17" s="504" t="s">
        <v>394</v>
      </c>
      <c r="E17" s="510" t="s">
        <v>395</v>
      </c>
      <c r="F17" s="511"/>
      <c r="G17" s="511"/>
      <c r="H17" s="511"/>
      <c r="I17" s="511"/>
      <c r="J17" s="511"/>
      <c r="K17" s="511"/>
      <c r="L17" s="512"/>
      <c r="M17" s="504" t="s">
        <v>396</v>
      </c>
      <c r="N17" s="504" t="s">
        <v>397</v>
      </c>
      <c r="O17" s="504" t="s">
        <v>398</v>
      </c>
      <c r="P17" s="513" t="s">
        <v>399</v>
      </c>
      <c r="Q17" s="513" t="s">
        <v>400</v>
      </c>
      <c r="R17" s="513" t="s">
        <v>401</v>
      </c>
      <c r="S17" s="513" t="s">
        <v>402</v>
      </c>
      <c r="T17" s="513"/>
      <c r="U17" s="513" t="s">
        <v>403</v>
      </c>
      <c r="V17" s="513" t="s">
        <v>404</v>
      </c>
      <c r="W17" s="513" t="s">
        <v>405</v>
      </c>
      <c r="X17" s="513" t="s">
        <v>406</v>
      </c>
      <c r="Y17" s="513" t="s">
        <v>407</v>
      </c>
      <c r="Z17" s="516" t="s">
        <v>408</v>
      </c>
      <c r="AA17" s="513" t="s">
        <v>409</v>
      </c>
      <c r="AB17" s="513" t="s">
        <v>410</v>
      </c>
      <c r="AC17" s="513" t="s">
        <v>411</v>
      </c>
      <c r="AD17" s="513" t="s">
        <v>412</v>
      </c>
      <c r="AE17" s="513" t="s">
        <v>413</v>
      </c>
      <c r="AF17" s="513" t="s">
        <v>414</v>
      </c>
      <c r="AG17" s="513"/>
      <c r="AH17" s="513"/>
      <c r="AI17" s="513"/>
      <c r="AJ17" s="513"/>
      <c r="AK17" s="513"/>
      <c r="AL17" s="513" t="s">
        <v>415</v>
      </c>
      <c r="AM17" s="513"/>
      <c r="AN17" s="513"/>
      <c r="AO17" s="513"/>
      <c r="AP17" s="513" t="s">
        <v>416</v>
      </c>
      <c r="AQ17" s="513"/>
      <c r="AR17" s="513" t="s">
        <v>417</v>
      </c>
      <c r="AS17" s="513" t="s">
        <v>418</v>
      </c>
      <c r="AT17" s="513" t="s">
        <v>419</v>
      </c>
      <c r="AU17" s="513" t="s">
        <v>420</v>
      </c>
      <c r="AV17" s="513" t="s">
        <v>421</v>
      </c>
    </row>
    <row r="18" spans="1:55" s="255" customFormat="1" ht="19.05" x14ac:dyDescent="0.3">
      <c r="A18" s="505"/>
      <c r="B18" s="508"/>
      <c r="C18" s="505"/>
      <c r="D18" s="505"/>
      <c r="E18" s="504" t="s">
        <v>422</v>
      </c>
      <c r="F18" s="521" t="s">
        <v>374</v>
      </c>
      <c r="G18" s="521" t="s">
        <v>376</v>
      </c>
      <c r="H18" s="521" t="s">
        <v>378</v>
      </c>
      <c r="I18" s="519" t="s">
        <v>423</v>
      </c>
      <c r="J18" s="519" t="s">
        <v>424</v>
      </c>
      <c r="K18" s="519" t="s">
        <v>425</v>
      </c>
      <c r="L18" s="521" t="s">
        <v>35</v>
      </c>
      <c r="M18" s="505"/>
      <c r="N18" s="505"/>
      <c r="O18" s="505"/>
      <c r="P18" s="513"/>
      <c r="Q18" s="513"/>
      <c r="R18" s="513"/>
      <c r="S18" s="523" t="s">
        <v>1</v>
      </c>
      <c r="T18" s="523" t="s">
        <v>426</v>
      </c>
      <c r="U18" s="513"/>
      <c r="V18" s="513"/>
      <c r="W18" s="513"/>
      <c r="X18" s="513"/>
      <c r="Y18" s="513"/>
      <c r="Z18" s="513"/>
      <c r="AA18" s="513"/>
      <c r="AB18" s="513"/>
      <c r="AC18" s="513"/>
      <c r="AD18" s="513"/>
      <c r="AE18" s="513"/>
      <c r="AF18" s="513" t="s">
        <v>427</v>
      </c>
      <c r="AG18" s="513"/>
      <c r="AH18" s="513" t="s">
        <v>428</v>
      </c>
      <c r="AI18" s="513"/>
      <c r="AJ18" s="504" t="s">
        <v>429</v>
      </c>
      <c r="AK18" s="504" t="s">
        <v>430</v>
      </c>
      <c r="AL18" s="504" t="s">
        <v>431</v>
      </c>
      <c r="AM18" s="504" t="s">
        <v>432</v>
      </c>
      <c r="AN18" s="504" t="s">
        <v>433</v>
      </c>
      <c r="AO18" s="504" t="s">
        <v>434</v>
      </c>
      <c r="AP18" s="504" t="s">
        <v>435</v>
      </c>
      <c r="AQ18" s="514" t="s">
        <v>426</v>
      </c>
      <c r="AR18" s="513"/>
      <c r="AS18" s="513"/>
      <c r="AT18" s="513"/>
      <c r="AU18" s="513"/>
      <c r="AV18" s="513"/>
    </row>
    <row r="19" spans="1:55" s="255" customFormat="1" ht="76.099999999999994" x14ac:dyDescent="0.3">
      <c r="A19" s="506"/>
      <c r="B19" s="509"/>
      <c r="C19" s="506"/>
      <c r="D19" s="506"/>
      <c r="E19" s="506"/>
      <c r="F19" s="522"/>
      <c r="G19" s="522"/>
      <c r="H19" s="522"/>
      <c r="I19" s="520"/>
      <c r="J19" s="520"/>
      <c r="K19" s="520"/>
      <c r="L19" s="522"/>
      <c r="M19" s="506"/>
      <c r="N19" s="506"/>
      <c r="O19" s="506"/>
      <c r="P19" s="513"/>
      <c r="Q19" s="513"/>
      <c r="R19" s="513"/>
      <c r="S19" s="524"/>
      <c r="T19" s="524"/>
      <c r="U19" s="513"/>
      <c r="V19" s="513"/>
      <c r="W19" s="513"/>
      <c r="X19" s="513"/>
      <c r="Y19" s="513"/>
      <c r="Z19" s="513"/>
      <c r="AA19" s="513"/>
      <c r="AB19" s="513"/>
      <c r="AC19" s="513"/>
      <c r="AD19" s="513"/>
      <c r="AE19" s="513"/>
      <c r="AF19" s="256" t="s">
        <v>436</v>
      </c>
      <c r="AG19" s="256" t="s">
        <v>437</v>
      </c>
      <c r="AH19" s="257" t="s">
        <v>1</v>
      </c>
      <c r="AI19" s="257" t="s">
        <v>426</v>
      </c>
      <c r="AJ19" s="506"/>
      <c r="AK19" s="506"/>
      <c r="AL19" s="506"/>
      <c r="AM19" s="506"/>
      <c r="AN19" s="506"/>
      <c r="AO19" s="506"/>
      <c r="AP19" s="506"/>
      <c r="AQ19" s="515"/>
      <c r="AR19" s="513"/>
      <c r="AS19" s="513"/>
      <c r="AT19" s="513"/>
      <c r="AU19" s="513"/>
      <c r="AV19" s="513"/>
    </row>
    <row r="20" spans="1:55" s="259" customFormat="1" ht="11.25" x14ac:dyDescent="0.2">
      <c r="A20" s="258">
        <v>1</v>
      </c>
      <c r="B20" s="258">
        <v>2</v>
      </c>
      <c r="C20" s="258">
        <v>4</v>
      </c>
      <c r="D20" s="258">
        <v>5</v>
      </c>
      <c r="E20" s="258">
        <v>6</v>
      </c>
      <c r="F20" s="258">
        <f>E20+1</f>
        <v>7</v>
      </c>
      <c r="G20" s="258">
        <f t="shared" ref="G20:AV20" si="0">F20+1</f>
        <v>8</v>
      </c>
      <c r="H20" s="258">
        <f t="shared" si="0"/>
        <v>9</v>
      </c>
      <c r="I20" s="258">
        <f t="shared" si="0"/>
        <v>10</v>
      </c>
      <c r="J20" s="258">
        <f t="shared" si="0"/>
        <v>11</v>
      </c>
      <c r="K20" s="258">
        <f t="shared" si="0"/>
        <v>12</v>
      </c>
      <c r="L20" s="258">
        <f t="shared" si="0"/>
        <v>13</v>
      </c>
      <c r="M20" s="258">
        <f t="shared" si="0"/>
        <v>14</v>
      </c>
      <c r="N20" s="258">
        <f t="shared" si="0"/>
        <v>15</v>
      </c>
      <c r="O20" s="258">
        <f t="shared" si="0"/>
        <v>16</v>
      </c>
      <c r="P20" s="258">
        <f t="shared" si="0"/>
        <v>17</v>
      </c>
      <c r="Q20" s="258">
        <f t="shared" si="0"/>
        <v>18</v>
      </c>
      <c r="R20" s="258">
        <f t="shared" si="0"/>
        <v>19</v>
      </c>
      <c r="S20" s="258">
        <f t="shared" si="0"/>
        <v>20</v>
      </c>
      <c r="T20" s="258">
        <f t="shared" si="0"/>
        <v>21</v>
      </c>
      <c r="U20" s="258">
        <f t="shared" si="0"/>
        <v>22</v>
      </c>
      <c r="V20" s="258">
        <f t="shared" si="0"/>
        <v>23</v>
      </c>
      <c r="W20" s="258">
        <f t="shared" si="0"/>
        <v>24</v>
      </c>
      <c r="X20" s="258">
        <f t="shared" si="0"/>
        <v>25</v>
      </c>
      <c r="Y20" s="258">
        <f t="shared" si="0"/>
        <v>26</v>
      </c>
      <c r="Z20" s="258">
        <f t="shared" si="0"/>
        <v>27</v>
      </c>
      <c r="AA20" s="258">
        <f t="shared" si="0"/>
        <v>28</v>
      </c>
      <c r="AB20" s="258">
        <f t="shared" si="0"/>
        <v>29</v>
      </c>
      <c r="AC20" s="258">
        <f t="shared" si="0"/>
        <v>30</v>
      </c>
      <c r="AD20" s="258">
        <f t="shared" si="0"/>
        <v>31</v>
      </c>
      <c r="AE20" s="258">
        <f t="shared" si="0"/>
        <v>32</v>
      </c>
      <c r="AF20" s="258">
        <f t="shared" si="0"/>
        <v>33</v>
      </c>
      <c r="AG20" s="258">
        <f t="shared" si="0"/>
        <v>34</v>
      </c>
      <c r="AH20" s="258">
        <f t="shared" si="0"/>
        <v>35</v>
      </c>
      <c r="AI20" s="258">
        <f t="shared" si="0"/>
        <v>36</v>
      </c>
      <c r="AJ20" s="258">
        <f t="shared" si="0"/>
        <v>37</v>
      </c>
      <c r="AK20" s="258">
        <f t="shared" si="0"/>
        <v>38</v>
      </c>
      <c r="AL20" s="258">
        <f t="shared" si="0"/>
        <v>39</v>
      </c>
      <c r="AM20" s="258">
        <f t="shared" si="0"/>
        <v>40</v>
      </c>
      <c r="AN20" s="258">
        <f t="shared" si="0"/>
        <v>41</v>
      </c>
      <c r="AO20" s="258">
        <f t="shared" si="0"/>
        <v>42</v>
      </c>
      <c r="AP20" s="258">
        <f t="shared" si="0"/>
        <v>43</v>
      </c>
      <c r="AQ20" s="258">
        <f t="shared" si="0"/>
        <v>44</v>
      </c>
      <c r="AR20" s="258">
        <f t="shared" si="0"/>
        <v>45</v>
      </c>
      <c r="AS20" s="258">
        <f t="shared" si="0"/>
        <v>46</v>
      </c>
      <c r="AT20" s="258">
        <f t="shared" si="0"/>
        <v>47</v>
      </c>
      <c r="AU20" s="258">
        <f t="shared" si="0"/>
        <v>48</v>
      </c>
      <c r="AV20" s="258">
        <f t="shared" si="0"/>
        <v>49</v>
      </c>
    </row>
    <row r="21" spans="1:55" s="266" customFormat="1" ht="18.350000000000001" x14ac:dyDescent="0.2">
      <c r="A21" s="260" t="s">
        <v>243</v>
      </c>
      <c r="B21" s="261" t="s">
        <v>243</v>
      </c>
      <c r="C21" s="262" t="s">
        <v>243</v>
      </c>
      <c r="D21" s="260" t="s">
        <v>243</v>
      </c>
      <c r="E21" s="260" t="s">
        <v>243</v>
      </c>
      <c r="F21" s="260" t="s">
        <v>243</v>
      </c>
      <c r="G21" s="260" t="s">
        <v>243</v>
      </c>
      <c r="H21" s="260" t="s">
        <v>243</v>
      </c>
      <c r="I21" s="260" t="s">
        <v>243</v>
      </c>
      <c r="J21" s="260" t="s">
        <v>243</v>
      </c>
      <c r="K21" s="260" t="s">
        <v>243</v>
      </c>
      <c r="L21" s="260" t="s">
        <v>243</v>
      </c>
      <c r="M21" s="262" t="s">
        <v>243</v>
      </c>
      <c r="N21" s="262" t="s">
        <v>243</v>
      </c>
      <c r="O21" s="262" t="s">
        <v>243</v>
      </c>
      <c r="P21" s="263" t="s">
        <v>243</v>
      </c>
      <c r="Q21" s="262" t="s">
        <v>243</v>
      </c>
      <c r="R21" s="263" t="s">
        <v>243</v>
      </c>
      <c r="S21" s="262" t="s">
        <v>243</v>
      </c>
      <c r="T21" s="262" t="s">
        <v>243</v>
      </c>
      <c r="U21" s="260" t="s">
        <v>243</v>
      </c>
      <c r="V21" s="260" t="s">
        <v>243</v>
      </c>
      <c r="W21" s="262" t="s">
        <v>243</v>
      </c>
      <c r="X21" s="263" t="s">
        <v>243</v>
      </c>
      <c r="Y21" s="262" t="s">
        <v>243</v>
      </c>
      <c r="Z21" s="264" t="s">
        <v>243</v>
      </c>
      <c r="AA21" s="263" t="s">
        <v>243</v>
      </c>
      <c r="AB21" s="263" t="s">
        <v>243</v>
      </c>
      <c r="AC21" s="263" t="s">
        <v>243</v>
      </c>
      <c r="AD21" s="263" t="s">
        <v>243</v>
      </c>
      <c r="AE21" s="263" t="s">
        <v>243</v>
      </c>
      <c r="AF21" s="260" t="s">
        <v>243</v>
      </c>
      <c r="AG21" s="262" t="s">
        <v>243</v>
      </c>
      <c r="AH21" s="264" t="s">
        <v>243</v>
      </c>
      <c r="AI21" s="264" t="s">
        <v>243</v>
      </c>
      <c r="AJ21" s="264" t="s">
        <v>243</v>
      </c>
      <c r="AK21" s="264" t="s">
        <v>243</v>
      </c>
      <c r="AL21" s="262" t="s">
        <v>243</v>
      </c>
      <c r="AM21" s="262" t="s">
        <v>243</v>
      </c>
      <c r="AN21" s="264" t="s">
        <v>243</v>
      </c>
      <c r="AO21" s="262" t="s">
        <v>243</v>
      </c>
      <c r="AP21" s="264" t="s">
        <v>243</v>
      </c>
      <c r="AQ21" s="264" t="s">
        <v>243</v>
      </c>
      <c r="AR21" s="264" t="s">
        <v>243</v>
      </c>
      <c r="AS21" s="264" t="s">
        <v>243</v>
      </c>
      <c r="AT21" s="264" t="s">
        <v>243</v>
      </c>
      <c r="AU21" s="262" t="s">
        <v>243</v>
      </c>
      <c r="AV21" s="262" t="s">
        <v>243</v>
      </c>
      <c r="AW21" s="265"/>
      <c r="AX21" s="265"/>
      <c r="AY21" s="265"/>
      <c r="AZ21" s="265"/>
      <c r="BA21" s="265"/>
      <c r="BB21" s="265"/>
      <c r="BC21" s="265"/>
    </row>
    <row r="22" spans="1:55" s="269" customFormat="1" ht="26.35" customHeight="1" x14ac:dyDescent="0.25">
      <c r="A22" s="267"/>
      <c r="B22" s="268"/>
      <c r="C22" s="517"/>
      <c r="D22" s="517"/>
      <c r="E22" s="517"/>
      <c r="F22" s="517"/>
      <c r="G22" s="517"/>
      <c r="H22" s="517"/>
      <c r="I22" s="517"/>
      <c r="J22" s="517"/>
      <c r="K22" s="517"/>
      <c r="L22" s="517"/>
      <c r="M22" s="517"/>
      <c r="N22" s="517"/>
      <c r="O22" s="517"/>
      <c r="P22" s="517"/>
      <c r="Q22" s="517"/>
      <c r="R22" s="517"/>
      <c r="S22" s="517"/>
      <c r="T22" s="517"/>
      <c r="U22" s="517"/>
      <c r="V22" s="517"/>
      <c r="W22" s="517"/>
      <c r="X22" s="517"/>
      <c r="Y22" s="517"/>
      <c r="Z22" s="517"/>
      <c r="AA22" s="517"/>
      <c r="AB22" s="517"/>
      <c r="AC22" s="517"/>
      <c r="AD22" s="517"/>
      <c r="AE22" s="517"/>
      <c r="AF22" s="517"/>
      <c r="AG22" s="517"/>
      <c r="AH22" s="517"/>
      <c r="AI22" s="517"/>
      <c r="AJ22" s="517"/>
      <c r="AK22" s="517"/>
      <c r="AL22" s="518"/>
      <c r="AM22" s="518"/>
      <c r="AN22" s="518"/>
      <c r="AO22" s="518"/>
      <c r="AP22" s="518"/>
      <c r="AQ22" s="518"/>
      <c r="AR22" s="518"/>
      <c r="AS22" s="518"/>
      <c r="AT22" s="518"/>
      <c r="AU22" s="518"/>
      <c r="AV22" s="518"/>
      <c r="AW22" s="267"/>
      <c r="AX22" s="267"/>
      <c r="AY22" s="267"/>
      <c r="AZ22" s="267"/>
      <c r="BA22" s="267"/>
      <c r="BB22" s="267"/>
      <c r="BC22" s="267"/>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zoomScaleNormal="90" zoomScaleSheetLayoutView="100" workbookViewId="0">
      <selection activeCell="B29" sqref="B29"/>
    </sheetView>
  </sheetViews>
  <sheetFormatPr defaultRowHeight="15.65" x14ac:dyDescent="0.25"/>
  <cols>
    <col min="1" max="1" width="87.125" style="280" customWidth="1"/>
    <col min="2" max="2" width="83.25" style="280" customWidth="1"/>
    <col min="3" max="3" width="66.125" style="280" customWidth="1"/>
    <col min="4" max="257" width="9.125" style="271"/>
    <col min="258" max="259" width="66.125" style="271" customWidth="1"/>
    <col min="260" max="513" width="9.125" style="271"/>
    <col min="514" max="515" width="66.125" style="271" customWidth="1"/>
    <col min="516" max="769" width="9.125" style="271"/>
    <col min="770" max="771" width="66.125" style="271" customWidth="1"/>
    <col min="772" max="1025" width="9.125" style="271"/>
    <col min="1026" max="1027" width="66.125" style="271" customWidth="1"/>
    <col min="1028" max="1281" width="9.125" style="271"/>
    <col min="1282" max="1283" width="66.125" style="271" customWidth="1"/>
    <col min="1284" max="1537" width="9.125" style="271"/>
    <col min="1538" max="1539" width="66.125" style="271" customWidth="1"/>
    <col min="1540" max="1793" width="9.125" style="271"/>
    <col min="1794" max="1795" width="66.125" style="271" customWidth="1"/>
    <col min="1796" max="2049" width="9.125" style="271"/>
    <col min="2050" max="2051" width="66.125" style="271" customWidth="1"/>
    <col min="2052" max="2305" width="9.125" style="271"/>
    <col min="2306" max="2307" width="66.125" style="271" customWidth="1"/>
    <col min="2308" max="2561" width="9.125" style="271"/>
    <col min="2562" max="2563" width="66.125" style="271" customWidth="1"/>
    <col min="2564" max="2817" width="9.125" style="271"/>
    <col min="2818" max="2819" width="66.125" style="271" customWidth="1"/>
    <col min="2820" max="3073" width="9.125" style="271"/>
    <col min="3074" max="3075" width="66.125" style="271" customWidth="1"/>
    <col min="3076" max="3329" width="9.125" style="271"/>
    <col min="3330" max="3331" width="66.125" style="271" customWidth="1"/>
    <col min="3332" max="3585" width="9.125" style="271"/>
    <col min="3586" max="3587" width="66.125" style="271" customWidth="1"/>
    <col min="3588" max="3841" width="9.125" style="271"/>
    <col min="3842" max="3843" width="66.125" style="271" customWidth="1"/>
    <col min="3844" max="4097" width="9.125" style="271"/>
    <col min="4098" max="4099" width="66.125" style="271" customWidth="1"/>
    <col min="4100" max="4353" width="9.125" style="271"/>
    <col min="4354" max="4355" width="66.125" style="271" customWidth="1"/>
    <col min="4356" max="4609" width="9.125" style="271"/>
    <col min="4610" max="4611" width="66.125" style="271" customWidth="1"/>
    <col min="4612" max="4865" width="9.125" style="271"/>
    <col min="4866" max="4867" width="66.125" style="271" customWidth="1"/>
    <col min="4868" max="5121" width="9.125" style="271"/>
    <col min="5122" max="5123" width="66.125" style="271" customWidth="1"/>
    <col min="5124" max="5377" width="9.125" style="271"/>
    <col min="5378" max="5379" width="66.125" style="271" customWidth="1"/>
    <col min="5380" max="5633" width="9.125" style="271"/>
    <col min="5634" max="5635" width="66.125" style="271" customWidth="1"/>
    <col min="5636" max="5889" width="9.125" style="271"/>
    <col min="5890" max="5891" width="66.125" style="271" customWidth="1"/>
    <col min="5892" max="6145" width="9.125" style="271"/>
    <col min="6146" max="6147" width="66.125" style="271" customWidth="1"/>
    <col min="6148" max="6401" width="9.125" style="271"/>
    <col min="6402" max="6403" width="66.125" style="271" customWidth="1"/>
    <col min="6404" max="6657" width="9.125" style="271"/>
    <col min="6658" max="6659" width="66.125" style="271" customWidth="1"/>
    <col min="6660" max="6913" width="9.125" style="271"/>
    <col min="6914" max="6915" width="66.125" style="271" customWidth="1"/>
    <col min="6916" max="7169" width="9.125" style="271"/>
    <col min="7170" max="7171" width="66.125" style="271" customWidth="1"/>
    <col min="7172" max="7425" width="9.125" style="271"/>
    <col min="7426" max="7427" width="66.125" style="271" customWidth="1"/>
    <col min="7428" max="7681" width="9.125" style="271"/>
    <col min="7682" max="7683" width="66.125" style="271" customWidth="1"/>
    <col min="7684" max="7937" width="9.125" style="271"/>
    <col min="7938" max="7939" width="66.125" style="271" customWidth="1"/>
    <col min="7940" max="8193" width="9.125" style="271"/>
    <col min="8194" max="8195" width="66.125" style="271" customWidth="1"/>
    <col min="8196" max="8449" width="9.125" style="271"/>
    <col min="8450" max="8451" width="66.125" style="271" customWidth="1"/>
    <col min="8452" max="8705" width="9.125" style="271"/>
    <col min="8706" max="8707" width="66.125" style="271" customWidth="1"/>
    <col min="8708" max="8961" width="9.125" style="271"/>
    <col min="8962" max="8963" width="66.125" style="271" customWidth="1"/>
    <col min="8964" max="9217" width="9.125" style="271"/>
    <col min="9218" max="9219" width="66.125" style="271" customWidth="1"/>
    <col min="9220" max="9473" width="9.125" style="271"/>
    <col min="9474" max="9475" width="66.125" style="271" customWidth="1"/>
    <col min="9476" max="9729" width="9.125" style="271"/>
    <col min="9730" max="9731" width="66.125" style="271" customWidth="1"/>
    <col min="9732" max="9985" width="9.125" style="271"/>
    <col min="9986" max="9987" width="66.125" style="271" customWidth="1"/>
    <col min="9988" max="10241" width="9.125" style="271"/>
    <col min="10242" max="10243" width="66.125" style="271" customWidth="1"/>
    <col min="10244" max="10497" width="9.125" style="271"/>
    <col min="10498" max="10499" width="66.125" style="271" customWidth="1"/>
    <col min="10500" max="10753" width="9.125" style="271"/>
    <col min="10754" max="10755" width="66.125" style="271" customWidth="1"/>
    <col min="10756" max="11009" width="9.125" style="271"/>
    <col min="11010" max="11011" width="66.125" style="271" customWidth="1"/>
    <col min="11012" max="11265" width="9.125" style="271"/>
    <col min="11266" max="11267" width="66.125" style="271" customWidth="1"/>
    <col min="11268" max="11521" width="9.125" style="271"/>
    <col min="11522" max="11523" width="66.125" style="271" customWidth="1"/>
    <col min="11524" max="11777" width="9.125" style="271"/>
    <col min="11778" max="11779" width="66.125" style="271" customWidth="1"/>
    <col min="11780" max="12033" width="9.125" style="271"/>
    <col min="12034" max="12035" width="66.125" style="271" customWidth="1"/>
    <col min="12036" max="12289" width="9.125" style="271"/>
    <col min="12290" max="12291" width="66.125" style="271" customWidth="1"/>
    <col min="12292" max="12545" width="9.125" style="271"/>
    <col min="12546" max="12547" width="66.125" style="271" customWidth="1"/>
    <col min="12548" max="12801" width="9.125" style="271"/>
    <col min="12802" max="12803" width="66.125" style="271" customWidth="1"/>
    <col min="12804" max="13057" width="9.125" style="271"/>
    <col min="13058" max="13059" width="66.125" style="271" customWidth="1"/>
    <col min="13060" max="13313" width="9.125" style="271"/>
    <col min="13314" max="13315" width="66.125" style="271" customWidth="1"/>
    <col min="13316" max="13569" width="9.125" style="271"/>
    <col min="13570" max="13571" width="66.125" style="271" customWidth="1"/>
    <col min="13572" max="13825" width="9.125" style="271"/>
    <col min="13826" max="13827" width="66.125" style="271" customWidth="1"/>
    <col min="13828" max="14081" width="9.125" style="271"/>
    <col min="14082" max="14083" width="66.125" style="271" customWidth="1"/>
    <col min="14084" max="14337" width="9.125" style="271"/>
    <col min="14338" max="14339" width="66.125" style="271" customWidth="1"/>
    <col min="14340" max="14593" width="9.125" style="271"/>
    <col min="14594" max="14595" width="66.125" style="271" customWidth="1"/>
    <col min="14596" max="14849" width="9.125" style="271"/>
    <col min="14850" max="14851" width="66.125" style="271" customWidth="1"/>
    <col min="14852" max="15105" width="9.125" style="271"/>
    <col min="15106" max="15107" width="66.125" style="271" customWidth="1"/>
    <col min="15108" max="15361" width="9.125" style="271"/>
    <col min="15362" max="15363" width="66.125" style="271" customWidth="1"/>
    <col min="15364" max="15617" width="9.125" style="271"/>
    <col min="15618" max="15619" width="66.125" style="271" customWidth="1"/>
    <col min="15620" max="15873" width="9.125" style="271"/>
    <col min="15874" max="15875" width="66.125" style="271" customWidth="1"/>
    <col min="15876" max="16129" width="9.125" style="271"/>
    <col min="16130" max="16131" width="66.125" style="271" customWidth="1"/>
    <col min="16132" max="16384" width="9.125" style="271"/>
  </cols>
  <sheetData>
    <row r="1" spans="1:9" ht="18.7" x14ac:dyDescent="0.3">
      <c r="A1" s="526" t="str">
        <f>' 1. паспорт местополож'!A1:C1</f>
        <v>Год раскрытия информации: 2026 год</v>
      </c>
      <c r="B1" s="526"/>
      <c r="C1" s="270"/>
      <c r="D1" s="270"/>
      <c r="E1" s="270"/>
      <c r="F1" s="270"/>
      <c r="G1" s="270"/>
      <c r="H1" s="270"/>
      <c r="I1" s="270"/>
    </row>
    <row r="2" spans="1:9" ht="18.7" x14ac:dyDescent="0.3">
      <c r="A2" s="272"/>
      <c r="B2" s="272"/>
      <c r="C2" s="272"/>
      <c r="D2" s="273"/>
      <c r="E2" s="273"/>
      <c r="F2" s="273"/>
      <c r="G2" s="273"/>
      <c r="H2" s="273"/>
      <c r="I2" s="273"/>
    </row>
    <row r="3" spans="1:9" ht="18.350000000000001" x14ac:dyDescent="0.25">
      <c r="A3" s="426" t="s">
        <v>9</v>
      </c>
      <c r="B3" s="426"/>
      <c r="C3" s="112"/>
      <c r="D3" s="61"/>
      <c r="E3" s="61"/>
      <c r="F3" s="61"/>
      <c r="G3" s="61"/>
      <c r="H3" s="61"/>
      <c r="I3" s="61"/>
    </row>
    <row r="4" spans="1:9" ht="18.7" hidden="1" customHeight="1" x14ac:dyDescent="0.25">
      <c r="A4" s="112"/>
      <c r="B4" s="112"/>
      <c r="C4" s="112"/>
      <c r="D4" s="61"/>
      <c r="E4" s="61"/>
      <c r="F4" s="61"/>
      <c r="G4" s="61"/>
      <c r="H4" s="61"/>
      <c r="I4" s="61"/>
    </row>
    <row r="5" spans="1:9" ht="15.8" hidden="1" customHeight="1" x14ac:dyDescent="0.25">
      <c r="A5" s="274" t="s">
        <v>6</v>
      </c>
      <c r="B5" s="274"/>
      <c r="C5" s="274"/>
      <c r="D5" s="62"/>
      <c r="E5" s="62"/>
      <c r="F5" s="62"/>
      <c r="G5" s="62"/>
      <c r="H5" s="62"/>
      <c r="I5" s="62"/>
    </row>
    <row r="6" spans="1:9" ht="15.8" hidden="1" customHeight="1" x14ac:dyDescent="0.25">
      <c r="A6" s="63" t="s">
        <v>8</v>
      </c>
      <c r="B6" s="63"/>
      <c r="C6" s="63"/>
      <c r="D6" s="63"/>
      <c r="E6" s="63"/>
      <c r="F6" s="63"/>
      <c r="G6" s="63"/>
      <c r="H6" s="63"/>
      <c r="I6" s="63"/>
    </row>
    <row r="7" spans="1:9" ht="18.7" hidden="1" customHeight="1" x14ac:dyDescent="0.25">
      <c r="A7" s="112"/>
      <c r="B7" s="112"/>
      <c r="C7" s="112"/>
      <c r="D7" s="61"/>
      <c r="E7" s="61"/>
      <c r="F7" s="61"/>
      <c r="G7" s="61"/>
      <c r="H7" s="61"/>
      <c r="I7" s="61"/>
    </row>
    <row r="8" spans="1:9" ht="30.75" customHeight="1" x14ac:dyDescent="0.25">
      <c r="A8" s="428" t="str">
        <f>' 1. паспорт местополож'!A5:C5</f>
        <v>Инвестиционная программа ООО "Иркутская энергосэнергосбытовая компания"</v>
      </c>
      <c r="B8" s="428"/>
      <c r="C8" s="274"/>
      <c r="D8" s="62"/>
      <c r="E8" s="62"/>
      <c r="F8" s="62"/>
      <c r="G8" s="62"/>
      <c r="H8" s="62"/>
      <c r="I8" s="62"/>
    </row>
    <row r="9" spans="1:9" ht="18" customHeight="1" x14ac:dyDescent="0.25">
      <c r="A9" s="428" t="str">
        <f>' 1. паспорт местополож'!A8:C8</f>
        <v>К_1</v>
      </c>
      <c r="B9" s="428"/>
      <c r="C9" s="274"/>
      <c r="D9" s="62"/>
      <c r="E9" s="62"/>
      <c r="F9" s="62"/>
      <c r="G9" s="62"/>
      <c r="H9" s="62"/>
      <c r="I9" s="62"/>
    </row>
    <row r="10" spans="1:9" x14ac:dyDescent="0.25">
      <c r="A10" s="424" t="s">
        <v>7</v>
      </c>
      <c r="B10" s="424"/>
      <c r="C10" s="63"/>
      <c r="D10" s="63"/>
      <c r="E10" s="63"/>
      <c r="F10" s="63"/>
      <c r="G10" s="63"/>
      <c r="H10" s="63"/>
      <c r="I10" s="63"/>
    </row>
    <row r="11" spans="1:9" ht="18.7" x14ac:dyDescent="0.25">
      <c r="A11" s="111"/>
      <c r="B11" s="111"/>
      <c r="C11" s="111"/>
      <c r="D11" s="9"/>
      <c r="E11" s="9"/>
      <c r="F11" s="9"/>
      <c r="G11" s="9"/>
      <c r="H11" s="9"/>
      <c r="I11" s="9"/>
    </row>
    <row r="12" spans="1:9" ht="15.8" x14ac:dyDescent="0.25">
      <c r="A12" s="428" t="str">
        <f>' 1. паспорт местополож'!A11:C11</f>
        <v>Создание интеллектуальной системы коммерческого учета электрической энергии 
в многоквартирных домах в зоне деятельности ООО «Иркутскэнергосбыт»</v>
      </c>
      <c r="B12" s="428"/>
      <c r="C12" s="274"/>
      <c r="D12" s="62"/>
      <c r="E12" s="62"/>
      <c r="F12" s="62"/>
      <c r="G12" s="62"/>
      <c r="H12" s="62"/>
      <c r="I12" s="62"/>
    </row>
    <row r="13" spans="1:9" x14ac:dyDescent="0.25">
      <c r="A13" s="424" t="s">
        <v>5</v>
      </c>
      <c r="B13" s="424"/>
      <c r="C13" s="63"/>
      <c r="D13" s="63"/>
      <c r="E13" s="63"/>
      <c r="F13" s="63"/>
      <c r="G13" s="63"/>
      <c r="H13" s="63"/>
      <c r="I13" s="63"/>
    </row>
    <row r="14" spans="1:9" ht="15.8" x14ac:dyDescent="0.25">
      <c r="A14" s="38"/>
      <c r="B14" s="38"/>
      <c r="C14" s="275"/>
    </row>
    <row r="15" spans="1:9" x14ac:dyDescent="0.25">
      <c r="A15" s="525" t="s">
        <v>438</v>
      </c>
      <c r="B15" s="525"/>
      <c r="C15" s="276"/>
    </row>
    <row r="16" spans="1:9" x14ac:dyDescent="0.25">
      <c r="A16" s="525" t="s">
        <v>439</v>
      </c>
      <c r="B16" s="525"/>
      <c r="C16" s="277"/>
    </row>
    <row r="17" spans="1:3" ht="16.5" thickBot="1" x14ac:dyDescent="0.3">
      <c r="A17" s="38"/>
      <c r="B17" s="38"/>
      <c r="C17" s="277"/>
    </row>
    <row r="18" spans="1:3" ht="16.3" thickBot="1" x14ac:dyDescent="0.3">
      <c r="A18" s="278" t="s">
        <v>440</v>
      </c>
      <c r="B18" s="279" t="s">
        <v>243</v>
      </c>
    </row>
    <row r="19" spans="1:3" ht="16.3" thickBot="1" x14ac:dyDescent="0.3">
      <c r="A19" s="278" t="s">
        <v>441</v>
      </c>
      <c r="B19" s="279" t="s">
        <v>243</v>
      </c>
    </row>
    <row r="20" spans="1:3" ht="16.3" thickBot="1" x14ac:dyDescent="0.3">
      <c r="A20" s="278" t="s">
        <v>442</v>
      </c>
      <c r="B20" s="279" t="s">
        <v>243</v>
      </c>
    </row>
    <row r="21" spans="1:3" ht="16.3" thickBot="1" x14ac:dyDescent="0.3">
      <c r="A21" s="278" t="s">
        <v>443</v>
      </c>
      <c r="B21" s="279" t="s">
        <v>243</v>
      </c>
    </row>
    <row r="22" spans="1:3" ht="16.3" thickBot="1" x14ac:dyDescent="0.3">
      <c r="A22" s="281" t="s">
        <v>444</v>
      </c>
      <c r="B22" s="279" t="s">
        <v>243</v>
      </c>
    </row>
    <row r="23" spans="1:3" ht="16.3" thickBot="1" x14ac:dyDescent="0.3">
      <c r="A23" s="282" t="s">
        <v>445</v>
      </c>
      <c r="B23" s="279" t="s">
        <v>243</v>
      </c>
    </row>
    <row r="24" spans="1:3" ht="16.3" thickBot="1" x14ac:dyDescent="0.3">
      <c r="A24" s="283" t="s">
        <v>446</v>
      </c>
      <c r="B24" s="279" t="s">
        <v>243</v>
      </c>
    </row>
    <row r="25" spans="1:3" ht="16.3" thickBot="1" x14ac:dyDescent="0.3">
      <c r="A25" s="284" t="s">
        <v>447</v>
      </c>
      <c r="B25" s="279" t="s">
        <v>243</v>
      </c>
    </row>
    <row r="26" spans="1:3" ht="16.3" thickBot="1" x14ac:dyDescent="0.3">
      <c r="A26" s="285" t="s">
        <v>448</v>
      </c>
      <c r="B26" s="279" t="s">
        <v>243</v>
      </c>
    </row>
    <row r="27" spans="1:3" ht="16.3" thickBot="1" x14ac:dyDescent="0.3">
      <c r="A27" s="285" t="s">
        <v>449</v>
      </c>
      <c r="B27" s="279" t="s">
        <v>243</v>
      </c>
    </row>
    <row r="28" spans="1:3" ht="16.3" thickBot="1" x14ac:dyDescent="0.3">
      <c r="A28" s="284" t="s">
        <v>450</v>
      </c>
      <c r="B28" s="279" t="s">
        <v>243</v>
      </c>
    </row>
    <row r="29" spans="1:3" ht="16.3" thickBot="1" x14ac:dyDescent="0.3">
      <c r="A29" s="285" t="s">
        <v>451</v>
      </c>
      <c r="B29" s="279" t="s">
        <v>243</v>
      </c>
    </row>
    <row r="30" spans="1:3" ht="16.3" thickBot="1" x14ac:dyDescent="0.3">
      <c r="A30" s="284" t="s">
        <v>452</v>
      </c>
      <c r="B30" s="279" t="s">
        <v>243</v>
      </c>
    </row>
    <row r="31" spans="1:3" ht="16.3" thickBot="1" x14ac:dyDescent="0.3">
      <c r="A31" s="284" t="s">
        <v>453</v>
      </c>
      <c r="B31" s="279" t="s">
        <v>243</v>
      </c>
    </row>
    <row r="32" spans="1:3" ht="16.3" thickBot="1" x14ac:dyDescent="0.3">
      <c r="A32" s="284" t="s">
        <v>454</v>
      </c>
      <c r="B32" s="279" t="s">
        <v>243</v>
      </c>
    </row>
    <row r="33" spans="1:2" ht="16.3" thickBot="1" x14ac:dyDescent="0.3">
      <c r="A33" s="284" t="s">
        <v>455</v>
      </c>
      <c r="B33" s="279" t="s">
        <v>243</v>
      </c>
    </row>
    <row r="34" spans="1:2" ht="29.25" thickBot="1" x14ac:dyDescent="0.3">
      <c r="A34" s="285" t="s">
        <v>456</v>
      </c>
      <c r="B34" s="279" t="s">
        <v>243</v>
      </c>
    </row>
    <row r="35" spans="1:2" ht="16.3" thickBot="1" x14ac:dyDescent="0.3">
      <c r="A35" s="284" t="s">
        <v>452</v>
      </c>
      <c r="B35" s="279" t="s">
        <v>243</v>
      </c>
    </row>
    <row r="36" spans="1:2" ht="16.3" thickBot="1" x14ac:dyDescent="0.3">
      <c r="A36" s="284" t="s">
        <v>453</v>
      </c>
      <c r="B36" s="279" t="s">
        <v>243</v>
      </c>
    </row>
    <row r="37" spans="1:2" ht="16.3" thickBot="1" x14ac:dyDescent="0.3">
      <c r="A37" s="284" t="s">
        <v>454</v>
      </c>
      <c r="B37" s="279" t="s">
        <v>243</v>
      </c>
    </row>
    <row r="38" spans="1:2" ht="16.3" thickBot="1" x14ac:dyDescent="0.3">
      <c r="A38" s="284" t="s">
        <v>455</v>
      </c>
      <c r="B38" s="279" t="s">
        <v>243</v>
      </c>
    </row>
    <row r="39" spans="1:2" ht="16.3" thickBot="1" x14ac:dyDescent="0.3">
      <c r="A39" s="285" t="s">
        <v>457</v>
      </c>
      <c r="B39" s="279" t="s">
        <v>243</v>
      </c>
    </row>
    <row r="40" spans="1:2" ht="16.3" thickBot="1" x14ac:dyDescent="0.3">
      <c r="A40" s="284" t="s">
        <v>452</v>
      </c>
      <c r="B40" s="279" t="s">
        <v>243</v>
      </c>
    </row>
    <row r="41" spans="1:2" ht="16.3" thickBot="1" x14ac:dyDescent="0.3">
      <c r="A41" s="284" t="s">
        <v>453</v>
      </c>
      <c r="B41" s="279" t="s">
        <v>243</v>
      </c>
    </row>
    <row r="42" spans="1:2" ht="16.3" thickBot="1" x14ac:dyDescent="0.3">
      <c r="A42" s="284" t="s">
        <v>454</v>
      </c>
      <c r="B42" s="279" t="s">
        <v>243</v>
      </c>
    </row>
    <row r="43" spans="1:2" ht="16.3" thickBot="1" x14ac:dyDescent="0.3">
      <c r="A43" s="284" t="s">
        <v>455</v>
      </c>
      <c r="B43" s="279" t="s">
        <v>243</v>
      </c>
    </row>
    <row r="44" spans="1:2" ht="16.3" thickBot="1" x14ac:dyDescent="0.3">
      <c r="A44" s="286" t="s">
        <v>458</v>
      </c>
      <c r="B44" s="279" t="s">
        <v>243</v>
      </c>
    </row>
    <row r="45" spans="1:2" ht="16.3" thickBot="1" x14ac:dyDescent="0.3">
      <c r="A45" s="287" t="s">
        <v>450</v>
      </c>
      <c r="B45" s="279" t="s">
        <v>243</v>
      </c>
    </row>
    <row r="46" spans="1:2" ht="16.3" thickBot="1" x14ac:dyDescent="0.3">
      <c r="A46" s="287" t="s">
        <v>459</v>
      </c>
      <c r="B46" s="279" t="s">
        <v>243</v>
      </c>
    </row>
    <row r="47" spans="1:2" ht="16.3" thickBot="1" x14ac:dyDescent="0.3">
      <c r="A47" s="287" t="s">
        <v>460</v>
      </c>
      <c r="B47" s="279" t="s">
        <v>243</v>
      </c>
    </row>
    <row r="48" spans="1:2" ht="16.3" thickBot="1" x14ac:dyDescent="0.3">
      <c r="A48" s="287" t="s">
        <v>461</v>
      </c>
      <c r="B48" s="279" t="s">
        <v>243</v>
      </c>
    </row>
    <row r="49" spans="1:2" ht="16.3" thickBot="1" x14ac:dyDescent="0.3">
      <c r="A49" s="281" t="s">
        <v>462</v>
      </c>
      <c r="B49" s="279" t="s">
        <v>243</v>
      </c>
    </row>
    <row r="50" spans="1:2" ht="16.3" thickBot="1" x14ac:dyDescent="0.3">
      <c r="A50" s="281" t="s">
        <v>463</v>
      </c>
      <c r="B50" s="279" t="s">
        <v>243</v>
      </c>
    </row>
    <row r="51" spans="1:2" ht="16.3" thickBot="1" x14ac:dyDescent="0.3">
      <c r="A51" s="281" t="s">
        <v>464</v>
      </c>
      <c r="B51" s="279" t="s">
        <v>243</v>
      </c>
    </row>
    <row r="52" spans="1:2" ht="16.3" thickBot="1" x14ac:dyDescent="0.3">
      <c r="A52" s="282" t="s">
        <v>465</v>
      </c>
      <c r="B52" s="279" t="s">
        <v>243</v>
      </c>
    </row>
    <row r="53" spans="1:2" ht="15.8" customHeight="1" thickBot="1" x14ac:dyDescent="0.3">
      <c r="A53" s="286" t="s">
        <v>466</v>
      </c>
      <c r="B53" s="279" t="s">
        <v>243</v>
      </c>
    </row>
    <row r="54" spans="1:2" ht="16.3" thickBot="1" x14ac:dyDescent="0.3">
      <c r="A54" s="288" t="s">
        <v>467</v>
      </c>
      <c r="B54" s="279" t="s">
        <v>243</v>
      </c>
    </row>
    <row r="55" spans="1:2" ht="16.3" thickBot="1" x14ac:dyDescent="0.3">
      <c r="A55" s="288" t="s">
        <v>468</v>
      </c>
      <c r="B55" s="279" t="s">
        <v>243</v>
      </c>
    </row>
    <row r="56" spans="1:2" ht="16.3" thickBot="1" x14ac:dyDescent="0.3">
      <c r="A56" s="288" t="s">
        <v>469</v>
      </c>
      <c r="B56" s="279" t="s">
        <v>243</v>
      </c>
    </row>
    <row r="57" spans="1:2" ht="16.3" thickBot="1" x14ac:dyDescent="0.3">
      <c r="A57" s="288" t="s">
        <v>470</v>
      </c>
      <c r="B57" s="279" t="s">
        <v>243</v>
      </c>
    </row>
    <row r="58" spans="1:2" ht="16.3" thickBot="1" x14ac:dyDescent="0.3">
      <c r="A58" s="289" t="s">
        <v>471</v>
      </c>
      <c r="B58" s="279" t="s">
        <v>243</v>
      </c>
    </row>
    <row r="59" spans="1:2" ht="16.3" thickBot="1" x14ac:dyDescent="0.3">
      <c r="A59" s="287" t="s">
        <v>472</v>
      </c>
      <c r="B59" s="279" t="s">
        <v>243</v>
      </c>
    </row>
    <row r="60" spans="1:2" ht="16.3" thickBot="1" x14ac:dyDescent="0.3">
      <c r="A60" s="281" t="s">
        <v>473</v>
      </c>
      <c r="B60" s="279" t="s">
        <v>243</v>
      </c>
    </row>
    <row r="61" spans="1:2" ht="16.3" thickBot="1" x14ac:dyDescent="0.3">
      <c r="A61" s="287" t="s">
        <v>450</v>
      </c>
      <c r="B61" s="279" t="s">
        <v>243</v>
      </c>
    </row>
    <row r="62" spans="1:2" ht="16.3" thickBot="1" x14ac:dyDescent="0.3">
      <c r="A62" s="287" t="s">
        <v>474</v>
      </c>
      <c r="B62" s="279" t="s">
        <v>243</v>
      </c>
    </row>
    <row r="63" spans="1:2" ht="16.3" thickBot="1" x14ac:dyDescent="0.3">
      <c r="A63" s="287" t="s">
        <v>475</v>
      </c>
      <c r="B63" s="279" t="s">
        <v>243</v>
      </c>
    </row>
    <row r="64" spans="1:2" ht="16.3" thickBot="1" x14ac:dyDescent="0.3">
      <c r="A64" s="290" t="s">
        <v>476</v>
      </c>
      <c r="B64" s="279" t="s">
        <v>243</v>
      </c>
    </row>
    <row r="65" spans="1:3" ht="16.3" thickBot="1" x14ac:dyDescent="0.3">
      <c r="A65" s="281" t="s">
        <v>477</v>
      </c>
      <c r="B65" s="279" t="s">
        <v>243</v>
      </c>
    </row>
    <row r="66" spans="1:3" ht="16.3" thickBot="1" x14ac:dyDescent="0.3">
      <c r="A66" s="288" t="s">
        <v>478</v>
      </c>
      <c r="B66" s="279" t="s">
        <v>243</v>
      </c>
    </row>
    <row r="67" spans="1:3" ht="16.3" thickBot="1" x14ac:dyDescent="0.3">
      <c r="A67" s="288" t="s">
        <v>479</v>
      </c>
      <c r="B67" s="279" t="s">
        <v>243</v>
      </c>
    </row>
    <row r="68" spans="1:3" ht="16.3" thickBot="1" x14ac:dyDescent="0.3">
      <c r="A68" s="288" t="s">
        <v>480</v>
      </c>
      <c r="B68" s="279" t="s">
        <v>243</v>
      </c>
    </row>
    <row r="69" spans="1:3" ht="16.3" thickBot="1" x14ac:dyDescent="0.3">
      <c r="A69" s="291" t="s">
        <v>481</v>
      </c>
      <c r="B69" s="279" t="s">
        <v>243</v>
      </c>
    </row>
    <row r="70" spans="1:3" ht="15.8" customHeight="1" thickBot="1" x14ac:dyDescent="0.3">
      <c r="A70" s="286" t="s">
        <v>482</v>
      </c>
      <c r="B70" s="279" t="s">
        <v>243</v>
      </c>
    </row>
    <row r="71" spans="1:3" ht="16.3" thickBot="1" x14ac:dyDescent="0.3">
      <c r="A71" s="288" t="s">
        <v>483</v>
      </c>
      <c r="B71" s="279" t="s">
        <v>243</v>
      </c>
    </row>
    <row r="72" spans="1:3" ht="16.3" thickBot="1" x14ac:dyDescent="0.3">
      <c r="A72" s="288" t="s">
        <v>484</v>
      </c>
      <c r="B72" s="279" t="s">
        <v>243</v>
      </c>
    </row>
    <row r="73" spans="1:3" ht="16.3" thickBot="1" x14ac:dyDescent="0.3">
      <c r="A73" s="288" t="s">
        <v>485</v>
      </c>
      <c r="B73" s="279" t="s">
        <v>243</v>
      </c>
    </row>
    <row r="74" spans="1:3" ht="16.3" thickBot="1" x14ac:dyDescent="0.3">
      <c r="A74" s="288" t="s">
        <v>486</v>
      </c>
      <c r="B74" s="279" t="s">
        <v>243</v>
      </c>
    </row>
    <row r="75" spans="1:3" ht="16.3" thickBot="1" x14ac:dyDescent="0.3">
      <c r="A75" s="292" t="s">
        <v>487</v>
      </c>
      <c r="B75" s="279" t="s">
        <v>243</v>
      </c>
    </row>
    <row r="78" spans="1:3" ht="15.8" x14ac:dyDescent="0.25">
      <c r="A78" s="293"/>
      <c r="B78" s="293"/>
      <c r="C78" s="294"/>
    </row>
    <row r="79" spans="1:3" x14ac:dyDescent="0.25">
      <c r="C79" s="295"/>
    </row>
    <row r="80" spans="1:3" x14ac:dyDescent="0.25">
      <c r="C80" s="296"/>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X49"/>
  <sheetViews>
    <sheetView zoomScaleNormal="100" zoomScaleSheetLayoutView="90" workbookViewId="0">
      <pane xSplit="2" ySplit="4" topLeftCell="C17" activePane="bottomRight" state="frozen"/>
      <selection activeCell="A12" sqref="A12:AD12"/>
      <selection pane="topRight" activeCell="A12" sqref="A12:AD12"/>
      <selection pane="bottomLeft" activeCell="A12" sqref="A12:AD12"/>
      <selection pane="bottomRight" activeCell="Q28" sqref="Q28"/>
    </sheetView>
  </sheetViews>
  <sheetFormatPr defaultRowHeight="14.3" x14ac:dyDescent="0.25"/>
  <cols>
    <col min="1" max="2" width="21.875" customWidth="1"/>
    <col min="3" max="3" width="18.25" customWidth="1"/>
    <col min="4" max="4" width="21.875" customWidth="1"/>
    <col min="5" max="5" width="38.375" customWidth="1"/>
    <col min="6" max="6" width="8.75" customWidth="1"/>
    <col min="7" max="40" width="8.25" customWidth="1"/>
  </cols>
  <sheetData>
    <row r="1" spans="1:50" ht="18.7" customHeight="1" x14ac:dyDescent="0.25">
      <c r="A1" s="527" t="s">
        <v>556</v>
      </c>
      <c r="B1" s="527"/>
      <c r="C1" s="527"/>
      <c r="D1" s="527"/>
      <c r="E1" s="528"/>
      <c r="F1" s="528"/>
      <c r="G1" s="528"/>
      <c r="H1" s="528"/>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c r="AM1" s="528"/>
      <c r="AN1" s="528"/>
    </row>
    <row r="2" spans="1:50" ht="27.7" customHeight="1" x14ac:dyDescent="0.25">
      <c r="A2" s="529"/>
      <c r="B2" s="529"/>
      <c r="C2" s="529"/>
      <c r="D2" s="529"/>
      <c r="E2" s="529"/>
      <c r="F2" s="529"/>
      <c r="G2" s="529"/>
      <c r="H2" s="529"/>
      <c r="I2" s="529"/>
      <c r="J2" s="529"/>
      <c r="K2" s="529"/>
      <c r="L2" s="529"/>
      <c r="M2" s="529"/>
      <c r="N2" s="529"/>
      <c r="O2" s="529"/>
      <c r="P2" s="529"/>
      <c r="Q2" s="529"/>
      <c r="R2" s="529"/>
      <c r="S2" s="529"/>
      <c r="T2" s="529"/>
      <c r="U2" s="529"/>
      <c r="V2" s="529"/>
      <c r="W2" s="529"/>
      <c r="X2" s="529"/>
      <c r="Y2" s="529"/>
      <c r="Z2" s="529"/>
      <c r="AA2" s="529"/>
      <c r="AB2" s="529"/>
      <c r="AC2" s="529"/>
      <c r="AD2" s="529"/>
      <c r="AE2" s="529"/>
      <c r="AF2" s="529"/>
      <c r="AG2" s="529"/>
      <c r="AH2" s="529"/>
      <c r="AI2" s="529"/>
      <c r="AJ2" s="529"/>
      <c r="AK2" s="529"/>
      <c r="AL2" s="529"/>
      <c r="AM2" s="529"/>
      <c r="AN2" s="529"/>
    </row>
    <row r="3" spans="1:50" ht="14.95" customHeight="1" x14ac:dyDescent="0.25">
      <c r="A3" s="530" t="s">
        <v>488</v>
      </c>
      <c r="B3" s="530" t="s">
        <v>489</v>
      </c>
      <c r="C3" s="532" t="s">
        <v>490</v>
      </c>
      <c r="D3" s="533"/>
      <c r="E3" s="534"/>
      <c r="F3" s="538" t="s">
        <v>557</v>
      </c>
      <c r="G3" s="538"/>
      <c r="H3" s="538"/>
      <c r="I3" s="538"/>
      <c r="J3" s="538"/>
      <c r="K3" s="538" t="s">
        <v>558</v>
      </c>
      <c r="L3" s="538"/>
      <c r="M3" s="538"/>
      <c r="N3" s="538"/>
      <c r="O3" s="538"/>
      <c r="P3" s="538" t="s">
        <v>559</v>
      </c>
      <c r="Q3" s="538"/>
      <c r="R3" s="538"/>
      <c r="S3" s="538"/>
      <c r="T3" s="538"/>
      <c r="U3" s="538" t="s">
        <v>560</v>
      </c>
      <c r="V3" s="538"/>
      <c r="W3" s="538"/>
      <c r="X3" s="538"/>
      <c r="Y3" s="538"/>
      <c r="Z3" s="538" t="s">
        <v>565</v>
      </c>
      <c r="AA3" s="538"/>
      <c r="AB3" s="538"/>
      <c r="AC3" s="538"/>
      <c r="AD3" s="538"/>
      <c r="AE3" s="538" t="s">
        <v>561</v>
      </c>
      <c r="AF3" s="538"/>
      <c r="AG3" s="538"/>
      <c r="AH3" s="538"/>
      <c r="AI3" s="538"/>
      <c r="AJ3" s="538" t="s">
        <v>562</v>
      </c>
      <c r="AK3" s="538"/>
      <c r="AL3" s="538"/>
      <c r="AM3" s="538"/>
      <c r="AN3" s="538"/>
      <c r="AO3" s="538" t="s">
        <v>595</v>
      </c>
      <c r="AP3" s="538"/>
      <c r="AQ3" s="538"/>
      <c r="AR3" s="538"/>
      <c r="AS3" s="538"/>
      <c r="AT3" s="538" t="s">
        <v>596</v>
      </c>
      <c r="AU3" s="538"/>
      <c r="AV3" s="538"/>
      <c r="AW3" s="538"/>
      <c r="AX3" s="538"/>
    </row>
    <row r="4" spans="1:50" ht="14.95" customHeight="1" x14ac:dyDescent="0.25">
      <c r="A4" s="531"/>
      <c r="B4" s="531"/>
      <c r="C4" s="535"/>
      <c r="D4" s="536"/>
      <c r="E4" s="537"/>
      <c r="F4" s="357" t="s">
        <v>491</v>
      </c>
      <c r="G4" s="357" t="s">
        <v>492</v>
      </c>
      <c r="H4" s="357" t="s">
        <v>493</v>
      </c>
      <c r="I4" s="357" t="s">
        <v>494</v>
      </c>
      <c r="J4" s="357" t="s">
        <v>495</v>
      </c>
      <c r="K4" s="357" t="s">
        <v>491</v>
      </c>
      <c r="L4" s="357" t="s">
        <v>492</v>
      </c>
      <c r="M4" s="357" t="s">
        <v>493</v>
      </c>
      <c r="N4" s="357" t="s">
        <v>494</v>
      </c>
      <c r="O4" s="357" t="s">
        <v>495</v>
      </c>
      <c r="P4" s="357" t="s">
        <v>491</v>
      </c>
      <c r="Q4" s="357" t="s">
        <v>492</v>
      </c>
      <c r="R4" s="357" t="s">
        <v>493</v>
      </c>
      <c r="S4" s="357" t="s">
        <v>494</v>
      </c>
      <c r="T4" s="357" t="s">
        <v>495</v>
      </c>
      <c r="U4" s="357" t="s">
        <v>491</v>
      </c>
      <c r="V4" s="357" t="s">
        <v>492</v>
      </c>
      <c r="W4" s="357" t="s">
        <v>493</v>
      </c>
      <c r="X4" s="357" t="s">
        <v>494</v>
      </c>
      <c r="Y4" s="357" t="s">
        <v>495</v>
      </c>
      <c r="Z4" s="357" t="s">
        <v>491</v>
      </c>
      <c r="AA4" s="357" t="s">
        <v>492</v>
      </c>
      <c r="AB4" s="357" t="s">
        <v>493</v>
      </c>
      <c r="AC4" s="357" t="s">
        <v>494</v>
      </c>
      <c r="AD4" s="357" t="s">
        <v>495</v>
      </c>
      <c r="AE4" s="357" t="s">
        <v>491</v>
      </c>
      <c r="AF4" s="357" t="s">
        <v>492</v>
      </c>
      <c r="AG4" s="357" t="s">
        <v>493</v>
      </c>
      <c r="AH4" s="357" t="s">
        <v>494</v>
      </c>
      <c r="AI4" s="357" t="s">
        <v>495</v>
      </c>
      <c r="AJ4" s="357" t="s">
        <v>491</v>
      </c>
      <c r="AK4" s="357" t="s">
        <v>492</v>
      </c>
      <c r="AL4" s="357" t="s">
        <v>493</v>
      </c>
      <c r="AM4" s="357" t="s">
        <v>494</v>
      </c>
      <c r="AN4" s="356" t="s">
        <v>495</v>
      </c>
      <c r="AO4" s="412" t="s">
        <v>491</v>
      </c>
      <c r="AP4" s="412" t="s">
        <v>492</v>
      </c>
      <c r="AQ4" s="412" t="s">
        <v>493</v>
      </c>
      <c r="AR4" s="412" t="s">
        <v>494</v>
      </c>
      <c r="AS4" s="411" t="s">
        <v>495</v>
      </c>
      <c r="AT4" s="412" t="s">
        <v>491</v>
      </c>
      <c r="AU4" s="412" t="s">
        <v>492</v>
      </c>
      <c r="AV4" s="412" t="s">
        <v>493</v>
      </c>
      <c r="AW4" s="412" t="s">
        <v>494</v>
      </c>
      <c r="AX4" s="411" t="s">
        <v>495</v>
      </c>
    </row>
    <row r="5" spans="1:50" s="298" customFormat="1" ht="14.95" customHeight="1" x14ac:dyDescent="0.25">
      <c r="A5" s="530" t="s">
        <v>563</v>
      </c>
      <c r="B5" s="538" t="s">
        <v>496</v>
      </c>
      <c r="C5" s="540" t="s">
        <v>497</v>
      </c>
      <c r="D5" s="540" t="s">
        <v>498</v>
      </c>
      <c r="E5" s="354" t="s">
        <v>491</v>
      </c>
      <c r="F5" s="297" t="s">
        <v>243</v>
      </c>
      <c r="G5" s="297" t="s">
        <v>243</v>
      </c>
      <c r="H5" s="297" t="s">
        <v>243</v>
      </c>
      <c r="I5" s="297" t="s">
        <v>243</v>
      </c>
      <c r="J5" s="297" t="s">
        <v>243</v>
      </c>
      <c r="K5" s="297" t="s">
        <v>243</v>
      </c>
      <c r="L5" s="297" t="s">
        <v>243</v>
      </c>
      <c r="M5" s="297" t="s">
        <v>243</v>
      </c>
      <c r="N5" s="297" t="s">
        <v>243</v>
      </c>
      <c r="O5" s="297" t="s">
        <v>243</v>
      </c>
      <c r="P5" s="297" t="s">
        <v>243</v>
      </c>
      <c r="Q5" s="297" t="s">
        <v>243</v>
      </c>
      <c r="R5" s="297" t="s">
        <v>243</v>
      </c>
      <c r="S5" s="297" t="s">
        <v>243</v>
      </c>
      <c r="T5" s="297" t="s">
        <v>243</v>
      </c>
      <c r="U5" s="297" t="s">
        <v>243</v>
      </c>
      <c r="V5" s="297" t="s">
        <v>243</v>
      </c>
      <c r="W5" s="297" t="s">
        <v>243</v>
      </c>
      <c r="X5" s="297" t="s">
        <v>243</v>
      </c>
      <c r="Y5" s="297" t="s">
        <v>243</v>
      </c>
      <c r="Z5" s="297" t="s">
        <v>243</v>
      </c>
      <c r="AA5" s="297" t="s">
        <v>243</v>
      </c>
      <c r="AB5" s="297" t="s">
        <v>243</v>
      </c>
      <c r="AC5" s="297" t="s">
        <v>243</v>
      </c>
      <c r="AD5" s="297" t="s">
        <v>243</v>
      </c>
      <c r="AE5" s="297" t="s">
        <v>243</v>
      </c>
      <c r="AF5" s="297" t="s">
        <v>243</v>
      </c>
      <c r="AG5" s="297" t="s">
        <v>243</v>
      </c>
      <c r="AH5" s="297" t="s">
        <v>243</v>
      </c>
      <c r="AI5" s="297" t="s">
        <v>243</v>
      </c>
      <c r="AJ5" s="297" t="s">
        <v>243</v>
      </c>
      <c r="AK5" s="297" t="s">
        <v>243</v>
      </c>
      <c r="AL5" s="297" t="s">
        <v>243</v>
      </c>
      <c r="AM5" s="297" t="s">
        <v>243</v>
      </c>
      <c r="AN5" s="297" t="s">
        <v>243</v>
      </c>
      <c r="AO5" s="297" t="s">
        <v>243</v>
      </c>
      <c r="AP5" s="297" t="s">
        <v>243</v>
      </c>
      <c r="AQ5" s="297" t="s">
        <v>243</v>
      </c>
      <c r="AR5" s="297" t="s">
        <v>243</v>
      </c>
      <c r="AS5" s="297" t="s">
        <v>243</v>
      </c>
      <c r="AT5" s="297" t="s">
        <v>243</v>
      </c>
      <c r="AU5" s="297" t="s">
        <v>243</v>
      </c>
      <c r="AV5" s="297" t="s">
        <v>243</v>
      </c>
      <c r="AW5" s="297" t="s">
        <v>243</v>
      </c>
      <c r="AX5" s="297" t="s">
        <v>243</v>
      </c>
    </row>
    <row r="6" spans="1:50" s="300" customFormat="1" ht="28.55" x14ac:dyDescent="0.25">
      <c r="A6" s="531"/>
      <c r="B6" s="538"/>
      <c r="C6" s="540"/>
      <c r="D6" s="540"/>
      <c r="E6" s="299" t="s">
        <v>499</v>
      </c>
      <c r="F6" s="297" t="s">
        <v>243</v>
      </c>
      <c r="G6" s="297" t="s">
        <v>243</v>
      </c>
      <c r="H6" s="297" t="s">
        <v>243</v>
      </c>
      <c r="I6" s="297" t="s">
        <v>243</v>
      </c>
      <c r="J6" s="297" t="s">
        <v>243</v>
      </c>
      <c r="K6" s="297" t="s">
        <v>243</v>
      </c>
      <c r="L6" s="297" t="s">
        <v>243</v>
      </c>
      <c r="M6" s="297" t="s">
        <v>243</v>
      </c>
      <c r="N6" s="297" t="s">
        <v>243</v>
      </c>
      <c r="O6" s="297" t="s">
        <v>243</v>
      </c>
      <c r="P6" s="297" t="s">
        <v>243</v>
      </c>
      <c r="Q6" s="297" t="s">
        <v>243</v>
      </c>
      <c r="R6" s="297" t="s">
        <v>243</v>
      </c>
      <c r="S6" s="297" t="s">
        <v>243</v>
      </c>
      <c r="T6" s="297" t="s">
        <v>243</v>
      </c>
      <c r="U6" s="297" t="s">
        <v>243</v>
      </c>
      <c r="V6" s="297" t="s">
        <v>243</v>
      </c>
      <c r="W6" s="297" t="s">
        <v>243</v>
      </c>
      <c r="X6" s="297" t="s">
        <v>243</v>
      </c>
      <c r="Y6" s="297" t="s">
        <v>243</v>
      </c>
      <c r="Z6" s="297" t="s">
        <v>243</v>
      </c>
      <c r="AA6" s="297" t="s">
        <v>243</v>
      </c>
      <c r="AB6" s="297" t="s">
        <v>243</v>
      </c>
      <c r="AC6" s="297" t="s">
        <v>243</v>
      </c>
      <c r="AD6" s="297" t="s">
        <v>243</v>
      </c>
      <c r="AE6" s="297" t="s">
        <v>243</v>
      </c>
      <c r="AF6" s="297" t="s">
        <v>243</v>
      </c>
      <c r="AG6" s="297" t="s">
        <v>243</v>
      </c>
      <c r="AH6" s="297" t="s">
        <v>243</v>
      </c>
      <c r="AI6" s="297" t="s">
        <v>243</v>
      </c>
      <c r="AJ6" s="297" t="s">
        <v>243</v>
      </c>
      <c r="AK6" s="297" t="s">
        <v>243</v>
      </c>
      <c r="AL6" s="297" t="s">
        <v>243</v>
      </c>
      <c r="AM6" s="297" t="s">
        <v>243</v>
      </c>
      <c r="AN6" s="297" t="s">
        <v>243</v>
      </c>
      <c r="AO6" s="297" t="s">
        <v>243</v>
      </c>
      <c r="AP6" s="297" t="s">
        <v>243</v>
      </c>
      <c r="AQ6" s="297" t="s">
        <v>243</v>
      </c>
      <c r="AR6" s="297" t="s">
        <v>243</v>
      </c>
      <c r="AS6" s="297" t="s">
        <v>243</v>
      </c>
      <c r="AT6" s="297" t="s">
        <v>243</v>
      </c>
      <c r="AU6" s="297" t="s">
        <v>243</v>
      </c>
      <c r="AV6" s="297" t="s">
        <v>243</v>
      </c>
      <c r="AW6" s="297" t="s">
        <v>243</v>
      </c>
      <c r="AX6" s="297" t="s">
        <v>243</v>
      </c>
    </row>
    <row r="7" spans="1:50" s="300" customFormat="1" ht="30.75" customHeight="1" x14ac:dyDescent="0.25">
      <c r="A7" s="531"/>
      <c r="B7" s="538"/>
      <c r="C7" s="540"/>
      <c r="D7" s="540"/>
      <c r="E7" s="354" t="s">
        <v>500</v>
      </c>
      <c r="F7" s="297" t="s">
        <v>243</v>
      </c>
      <c r="G7" s="297" t="s">
        <v>243</v>
      </c>
      <c r="H7" s="297" t="s">
        <v>243</v>
      </c>
      <c r="I7" s="297" t="s">
        <v>243</v>
      </c>
      <c r="J7" s="297" t="s">
        <v>243</v>
      </c>
      <c r="K7" s="297" t="s">
        <v>243</v>
      </c>
      <c r="L7" s="297" t="s">
        <v>243</v>
      </c>
      <c r="M7" s="297" t="s">
        <v>243</v>
      </c>
      <c r="N7" s="297" t="s">
        <v>243</v>
      </c>
      <c r="O7" s="297" t="s">
        <v>243</v>
      </c>
      <c r="P7" s="297" t="s">
        <v>243</v>
      </c>
      <c r="Q7" s="297" t="s">
        <v>243</v>
      </c>
      <c r="R7" s="297" t="s">
        <v>243</v>
      </c>
      <c r="S7" s="297" t="s">
        <v>243</v>
      </c>
      <c r="T7" s="297" t="s">
        <v>243</v>
      </c>
      <c r="U7" s="297" t="s">
        <v>243</v>
      </c>
      <c r="V7" s="297" t="s">
        <v>243</v>
      </c>
      <c r="W7" s="297" t="s">
        <v>243</v>
      </c>
      <c r="X7" s="297" t="s">
        <v>243</v>
      </c>
      <c r="Y7" s="297" t="s">
        <v>243</v>
      </c>
      <c r="Z7" s="297" t="s">
        <v>243</v>
      </c>
      <c r="AA7" s="297" t="s">
        <v>243</v>
      </c>
      <c r="AB7" s="297" t="s">
        <v>243</v>
      </c>
      <c r="AC7" s="297" t="s">
        <v>243</v>
      </c>
      <c r="AD7" s="297" t="s">
        <v>243</v>
      </c>
      <c r="AE7" s="297" t="s">
        <v>243</v>
      </c>
      <c r="AF7" s="297" t="s">
        <v>243</v>
      </c>
      <c r="AG7" s="297" t="s">
        <v>243</v>
      </c>
      <c r="AH7" s="297" t="s">
        <v>243</v>
      </c>
      <c r="AI7" s="297" t="s">
        <v>243</v>
      </c>
      <c r="AJ7" s="297" t="s">
        <v>243</v>
      </c>
      <c r="AK7" s="297" t="s">
        <v>243</v>
      </c>
      <c r="AL7" s="297" t="s">
        <v>243</v>
      </c>
      <c r="AM7" s="297" t="s">
        <v>243</v>
      </c>
      <c r="AN7" s="297" t="s">
        <v>243</v>
      </c>
      <c r="AO7" s="297" t="s">
        <v>243</v>
      </c>
      <c r="AP7" s="297" t="s">
        <v>243</v>
      </c>
      <c r="AQ7" s="297" t="s">
        <v>243</v>
      </c>
      <c r="AR7" s="297" t="s">
        <v>243</v>
      </c>
      <c r="AS7" s="297" t="s">
        <v>243</v>
      </c>
      <c r="AT7" s="297" t="s">
        <v>243</v>
      </c>
      <c r="AU7" s="297" t="s">
        <v>243</v>
      </c>
      <c r="AV7" s="297" t="s">
        <v>243</v>
      </c>
      <c r="AW7" s="297" t="s">
        <v>243</v>
      </c>
      <c r="AX7" s="297" t="s">
        <v>243</v>
      </c>
    </row>
    <row r="8" spans="1:50" s="300" customFormat="1" x14ac:dyDescent="0.25">
      <c r="A8" s="531"/>
      <c r="B8" s="538"/>
      <c r="C8" s="540"/>
      <c r="D8" s="540" t="s">
        <v>501</v>
      </c>
      <c r="E8" s="540"/>
      <c r="F8" s="297" t="s">
        <v>243</v>
      </c>
      <c r="G8" s="297" t="s">
        <v>243</v>
      </c>
      <c r="H8" s="297" t="s">
        <v>243</v>
      </c>
      <c r="I8" s="297" t="s">
        <v>243</v>
      </c>
      <c r="J8" s="297" t="s">
        <v>243</v>
      </c>
      <c r="K8" s="297" t="s">
        <v>243</v>
      </c>
      <c r="L8" s="297" t="s">
        <v>243</v>
      </c>
      <c r="M8" s="297" t="s">
        <v>243</v>
      </c>
      <c r="N8" s="297" t="s">
        <v>243</v>
      </c>
      <c r="O8" s="297" t="s">
        <v>243</v>
      </c>
      <c r="P8" s="297" t="s">
        <v>243</v>
      </c>
      <c r="Q8" s="297" t="s">
        <v>243</v>
      </c>
      <c r="R8" s="297" t="s">
        <v>243</v>
      </c>
      <c r="S8" s="297" t="s">
        <v>243</v>
      </c>
      <c r="T8" s="297" t="s">
        <v>243</v>
      </c>
      <c r="U8" s="297" t="s">
        <v>243</v>
      </c>
      <c r="V8" s="297" t="s">
        <v>243</v>
      </c>
      <c r="W8" s="297" t="s">
        <v>243</v>
      </c>
      <c r="X8" s="297" t="s">
        <v>243</v>
      </c>
      <c r="Y8" s="297" t="s">
        <v>243</v>
      </c>
      <c r="Z8" s="297" t="s">
        <v>243</v>
      </c>
      <c r="AA8" s="297" t="s">
        <v>243</v>
      </c>
      <c r="AB8" s="297" t="s">
        <v>243</v>
      </c>
      <c r="AC8" s="297" t="s">
        <v>243</v>
      </c>
      <c r="AD8" s="297" t="s">
        <v>243</v>
      </c>
      <c r="AE8" s="297" t="s">
        <v>243</v>
      </c>
      <c r="AF8" s="297" t="s">
        <v>243</v>
      </c>
      <c r="AG8" s="297" t="s">
        <v>243</v>
      </c>
      <c r="AH8" s="297" t="s">
        <v>243</v>
      </c>
      <c r="AI8" s="297" t="s">
        <v>243</v>
      </c>
      <c r="AJ8" s="297" t="s">
        <v>243</v>
      </c>
      <c r="AK8" s="297" t="s">
        <v>243</v>
      </c>
      <c r="AL8" s="297" t="s">
        <v>243</v>
      </c>
      <c r="AM8" s="297" t="s">
        <v>243</v>
      </c>
      <c r="AN8" s="297" t="s">
        <v>243</v>
      </c>
      <c r="AO8" s="297" t="s">
        <v>243</v>
      </c>
      <c r="AP8" s="297" t="s">
        <v>243</v>
      </c>
      <c r="AQ8" s="297" t="s">
        <v>243</v>
      </c>
      <c r="AR8" s="297" t="s">
        <v>243</v>
      </c>
      <c r="AS8" s="297" t="s">
        <v>243</v>
      </c>
      <c r="AT8" s="297" t="s">
        <v>243</v>
      </c>
      <c r="AU8" s="297" t="s">
        <v>243</v>
      </c>
      <c r="AV8" s="297" t="s">
        <v>243</v>
      </c>
      <c r="AW8" s="297" t="s">
        <v>243</v>
      </c>
      <c r="AX8" s="297" t="s">
        <v>243</v>
      </c>
    </row>
    <row r="9" spans="1:50" s="300" customFormat="1" ht="35.35" customHeight="1" x14ac:dyDescent="0.25">
      <c r="A9" s="531"/>
      <c r="B9" s="538"/>
      <c r="C9" s="540" t="s">
        <v>502</v>
      </c>
      <c r="D9" s="540" t="s">
        <v>503</v>
      </c>
      <c r="E9" s="540"/>
      <c r="F9" s="297" t="s">
        <v>243</v>
      </c>
      <c r="G9" s="297" t="s">
        <v>243</v>
      </c>
      <c r="H9" s="297" t="s">
        <v>243</v>
      </c>
      <c r="I9" s="297" t="s">
        <v>243</v>
      </c>
      <c r="J9" s="297" t="s">
        <v>243</v>
      </c>
      <c r="K9" s="297" t="s">
        <v>243</v>
      </c>
      <c r="L9" s="297" t="s">
        <v>243</v>
      </c>
      <c r="M9" s="297" t="s">
        <v>243</v>
      </c>
      <c r="N9" s="297" t="s">
        <v>243</v>
      </c>
      <c r="O9" s="297" t="s">
        <v>243</v>
      </c>
      <c r="P9" s="297" t="s">
        <v>243</v>
      </c>
      <c r="Q9" s="297" t="s">
        <v>243</v>
      </c>
      <c r="R9" s="297" t="s">
        <v>243</v>
      </c>
      <c r="S9" s="297" t="s">
        <v>243</v>
      </c>
      <c r="T9" s="297" t="s">
        <v>243</v>
      </c>
      <c r="U9" s="297" t="s">
        <v>243</v>
      </c>
      <c r="V9" s="297" t="s">
        <v>243</v>
      </c>
      <c r="W9" s="297" t="s">
        <v>243</v>
      </c>
      <c r="X9" s="297" t="s">
        <v>243</v>
      </c>
      <c r="Y9" s="297" t="s">
        <v>243</v>
      </c>
      <c r="Z9" s="297" t="s">
        <v>243</v>
      </c>
      <c r="AA9" s="297" t="s">
        <v>243</v>
      </c>
      <c r="AB9" s="297" t="s">
        <v>243</v>
      </c>
      <c r="AC9" s="297" t="s">
        <v>243</v>
      </c>
      <c r="AD9" s="297" t="s">
        <v>243</v>
      </c>
      <c r="AE9" s="297" t="s">
        <v>243</v>
      </c>
      <c r="AF9" s="297" t="s">
        <v>243</v>
      </c>
      <c r="AG9" s="297" t="s">
        <v>243</v>
      </c>
      <c r="AH9" s="297" t="s">
        <v>243</v>
      </c>
      <c r="AI9" s="297" t="s">
        <v>243</v>
      </c>
      <c r="AJ9" s="297" t="s">
        <v>243</v>
      </c>
      <c r="AK9" s="297" t="s">
        <v>243</v>
      </c>
      <c r="AL9" s="297" t="s">
        <v>243</v>
      </c>
      <c r="AM9" s="297" t="s">
        <v>243</v>
      </c>
      <c r="AN9" s="297" t="s">
        <v>243</v>
      </c>
      <c r="AO9" s="297" t="s">
        <v>243</v>
      </c>
      <c r="AP9" s="297" t="s">
        <v>243</v>
      </c>
      <c r="AQ9" s="297" t="s">
        <v>243</v>
      </c>
      <c r="AR9" s="297" t="s">
        <v>243</v>
      </c>
      <c r="AS9" s="297" t="s">
        <v>243</v>
      </c>
      <c r="AT9" s="297" t="s">
        <v>243</v>
      </c>
      <c r="AU9" s="297" t="s">
        <v>243</v>
      </c>
      <c r="AV9" s="297" t="s">
        <v>243</v>
      </c>
      <c r="AW9" s="297" t="s">
        <v>243</v>
      </c>
      <c r="AX9" s="297" t="s">
        <v>243</v>
      </c>
    </row>
    <row r="10" spans="1:50" s="300" customFormat="1" ht="31.6" customHeight="1" x14ac:dyDescent="0.25">
      <c r="A10" s="531"/>
      <c r="B10" s="538"/>
      <c r="C10" s="540"/>
      <c r="D10" s="540" t="s">
        <v>504</v>
      </c>
      <c r="E10" s="540"/>
      <c r="F10" s="297">
        <v>2</v>
      </c>
      <c r="G10" s="297">
        <v>2</v>
      </c>
      <c r="H10" s="297" t="s">
        <v>243</v>
      </c>
      <c r="I10" s="297" t="s">
        <v>243</v>
      </c>
      <c r="J10" s="297" t="s">
        <v>243</v>
      </c>
      <c r="K10" s="297" t="s">
        <v>243</v>
      </c>
      <c r="L10" s="297" t="s">
        <v>243</v>
      </c>
      <c r="M10" s="297" t="s">
        <v>243</v>
      </c>
      <c r="N10" s="297" t="s">
        <v>243</v>
      </c>
      <c r="O10" s="297" t="s">
        <v>243</v>
      </c>
      <c r="P10" s="297" t="s">
        <v>243</v>
      </c>
      <c r="Q10" s="297" t="s">
        <v>243</v>
      </c>
      <c r="R10" s="297" t="s">
        <v>243</v>
      </c>
      <c r="S10" s="297" t="s">
        <v>243</v>
      </c>
      <c r="T10" s="297" t="s">
        <v>243</v>
      </c>
      <c r="U10" s="297" t="s">
        <v>243</v>
      </c>
      <c r="V10" s="297" t="s">
        <v>243</v>
      </c>
      <c r="W10" s="297" t="s">
        <v>243</v>
      </c>
      <c r="X10" s="297" t="s">
        <v>243</v>
      </c>
      <c r="Y10" s="297" t="s">
        <v>243</v>
      </c>
      <c r="Z10" s="297" t="s">
        <v>243</v>
      </c>
      <c r="AA10" s="297" t="s">
        <v>243</v>
      </c>
      <c r="AB10" s="297" t="s">
        <v>243</v>
      </c>
      <c r="AC10" s="297" t="s">
        <v>243</v>
      </c>
      <c r="AD10" s="297" t="s">
        <v>243</v>
      </c>
      <c r="AE10" s="297" t="s">
        <v>243</v>
      </c>
      <c r="AF10" s="297" t="s">
        <v>243</v>
      </c>
      <c r="AG10" s="297" t="s">
        <v>243</v>
      </c>
      <c r="AH10" s="297" t="s">
        <v>243</v>
      </c>
      <c r="AI10" s="297" t="s">
        <v>243</v>
      </c>
      <c r="AJ10" s="297" t="s">
        <v>243</v>
      </c>
      <c r="AK10" s="297" t="s">
        <v>243</v>
      </c>
      <c r="AL10" s="297" t="s">
        <v>243</v>
      </c>
      <c r="AM10" s="297" t="s">
        <v>243</v>
      </c>
      <c r="AN10" s="297" t="s">
        <v>243</v>
      </c>
      <c r="AO10" s="297" t="s">
        <v>243</v>
      </c>
      <c r="AP10" s="297" t="s">
        <v>243</v>
      </c>
      <c r="AQ10" s="297" t="s">
        <v>243</v>
      </c>
      <c r="AR10" s="297" t="s">
        <v>243</v>
      </c>
      <c r="AS10" s="297" t="s">
        <v>243</v>
      </c>
      <c r="AT10" s="297" t="s">
        <v>243</v>
      </c>
      <c r="AU10" s="297" t="s">
        <v>243</v>
      </c>
      <c r="AV10" s="297" t="s">
        <v>243</v>
      </c>
      <c r="AW10" s="297" t="s">
        <v>243</v>
      </c>
      <c r="AX10" s="297" t="s">
        <v>243</v>
      </c>
    </row>
    <row r="11" spans="1:50" s="300" customFormat="1" ht="42.8" x14ac:dyDescent="0.25">
      <c r="A11" s="531"/>
      <c r="B11" s="538"/>
      <c r="C11" s="355" t="s">
        <v>505</v>
      </c>
      <c r="D11" s="540" t="s">
        <v>506</v>
      </c>
      <c r="E11" s="540"/>
      <c r="F11" s="297" t="s">
        <v>243</v>
      </c>
      <c r="G11" s="297" t="s">
        <v>243</v>
      </c>
      <c r="H11" s="297" t="s">
        <v>243</v>
      </c>
      <c r="I11" s="297" t="s">
        <v>243</v>
      </c>
      <c r="J11" s="360">
        <v>954</v>
      </c>
      <c r="K11" s="297" t="s">
        <v>243</v>
      </c>
      <c r="L11" s="297" t="s">
        <v>243</v>
      </c>
      <c r="M11" s="297" t="s">
        <v>243</v>
      </c>
      <c r="N11" s="297" t="s">
        <v>243</v>
      </c>
      <c r="O11" s="360">
        <v>128</v>
      </c>
      <c r="P11" s="297" t="s">
        <v>243</v>
      </c>
      <c r="Q11" s="297" t="s">
        <v>243</v>
      </c>
      <c r="R11" s="297" t="s">
        <v>243</v>
      </c>
      <c r="S11" s="297" t="s">
        <v>243</v>
      </c>
      <c r="T11" s="360">
        <v>1240</v>
      </c>
      <c r="U11" s="297" t="s">
        <v>243</v>
      </c>
      <c r="V11" s="297" t="s">
        <v>243</v>
      </c>
      <c r="W11" s="297" t="s">
        <v>243</v>
      </c>
      <c r="X11" s="297" t="s">
        <v>243</v>
      </c>
      <c r="Y11" s="360">
        <v>523</v>
      </c>
      <c r="Z11" s="297" t="s">
        <v>243</v>
      </c>
      <c r="AA11" s="297" t="s">
        <v>243</v>
      </c>
      <c r="AB11" s="297" t="s">
        <v>243</v>
      </c>
      <c r="AC11" s="297" t="s">
        <v>243</v>
      </c>
      <c r="AD11" s="360">
        <v>200</v>
      </c>
      <c r="AE11" s="297" t="s">
        <v>243</v>
      </c>
      <c r="AF11" s="297" t="s">
        <v>243</v>
      </c>
      <c r="AG11" s="297" t="s">
        <v>243</v>
      </c>
      <c r="AH11" s="297" t="s">
        <v>243</v>
      </c>
      <c r="AI11" s="360">
        <v>1382</v>
      </c>
      <c r="AJ11" s="297" t="s">
        <v>243</v>
      </c>
      <c r="AK11" s="297" t="s">
        <v>243</v>
      </c>
      <c r="AL11" s="297" t="s">
        <v>243</v>
      </c>
      <c r="AM11" s="297" t="s">
        <v>243</v>
      </c>
      <c r="AN11" s="360">
        <v>1693</v>
      </c>
      <c r="AO11" s="297" t="s">
        <v>243</v>
      </c>
      <c r="AP11" s="297" t="s">
        <v>243</v>
      </c>
      <c r="AQ11" s="297" t="s">
        <v>243</v>
      </c>
      <c r="AR11" s="297" t="s">
        <v>243</v>
      </c>
      <c r="AS11" s="360">
        <v>1693</v>
      </c>
      <c r="AT11" s="297" t="s">
        <v>243</v>
      </c>
      <c r="AU11" s="297" t="s">
        <v>243</v>
      </c>
      <c r="AV11" s="297" t="s">
        <v>243</v>
      </c>
      <c r="AW11" s="297" t="s">
        <v>243</v>
      </c>
      <c r="AX11" s="360">
        <v>1693</v>
      </c>
    </row>
    <row r="12" spans="1:50" s="300" customFormat="1" ht="14.95" customHeight="1" x14ac:dyDescent="0.25">
      <c r="A12" s="531"/>
      <c r="B12" s="541" t="s">
        <v>507</v>
      </c>
      <c r="C12" s="540" t="s">
        <v>497</v>
      </c>
      <c r="D12" s="540" t="s">
        <v>498</v>
      </c>
      <c r="E12" s="354" t="s">
        <v>491</v>
      </c>
      <c r="F12" s="297" t="s">
        <v>243</v>
      </c>
      <c r="G12" s="297" t="s">
        <v>243</v>
      </c>
      <c r="H12" s="297" t="s">
        <v>243</v>
      </c>
      <c r="I12" s="297" t="s">
        <v>243</v>
      </c>
      <c r="J12" s="297" t="s">
        <v>243</v>
      </c>
      <c r="K12" s="297" t="s">
        <v>243</v>
      </c>
      <c r="L12" s="297" t="s">
        <v>243</v>
      </c>
      <c r="M12" s="297" t="s">
        <v>243</v>
      </c>
      <c r="N12" s="297" t="s">
        <v>243</v>
      </c>
      <c r="O12" s="297" t="s">
        <v>243</v>
      </c>
      <c r="P12" s="297" t="s">
        <v>243</v>
      </c>
      <c r="Q12" s="297" t="s">
        <v>243</v>
      </c>
      <c r="R12" s="297" t="s">
        <v>243</v>
      </c>
      <c r="S12" s="297" t="s">
        <v>243</v>
      </c>
      <c r="T12" s="297" t="s">
        <v>243</v>
      </c>
      <c r="U12" s="297" t="s">
        <v>243</v>
      </c>
      <c r="V12" s="297" t="s">
        <v>243</v>
      </c>
      <c r="W12" s="297" t="s">
        <v>243</v>
      </c>
      <c r="X12" s="297" t="s">
        <v>243</v>
      </c>
      <c r="Y12" s="297" t="s">
        <v>243</v>
      </c>
      <c r="Z12" s="297" t="s">
        <v>243</v>
      </c>
      <c r="AA12" s="297" t="s">
        <v>243</v>
      </c>
      <c r="AB12" s="297" t="s">
        <v>243</v>
      </c>
      <c r="AC12" s="297" t="s">
        <v>243</v>
      </c>
      <c r="AD12" s="297" t="s">
        <v>243</v>
      </c>
      <c r="AE12" s="297" t="s">
        <v>243</v>
      </c>
      <c r="AF12" s="297" t="s">
        <v>243</v>
      </c>
      <c r="AG12" s="297" t="s">
        <v>243</v>
      </c>
      <c r="AH12" s="297" t="s">
        <v>243</v>
      </c>
      <c r="AI12" s="297" t="s">
        <v>243</v>
      </c>
      <c r="AJ12" s="297" t="s">
        <v>243</v>
      </c>
      <c r="AK12" s="297" t="s">
        <v>243</v>
      </c>
      <c r="AL12" s="297" t="s">
        <v>243</v>
      </c>
      <c r="AM12" s="297" t="s">
        <v>243</v>
      </c>
      <c r="AN12" s="297" t="s">
        <v>243</v>
      </c>
      <c r="AO12" s="297" t="s">
        <v>243</v>
      </c>
      <c r="AP12" s="297" t="s">
        <v>243</v>
      </c>
      <c r="AQ12" s="297" t="s">
        <v>243</v>
      </c>
      <c r="AR12" s="297" t="s">
        <v>243</v>
      </c>
      <c r="AS12" s="297" t="s">
        <v>243</v>
      </c>
      <c r="AT12" s="297" t="s">
        <v>243</v>
      </c>
      <c r="AU12" s="297" t="s">
        <v>243</v>
      </c>
      <c r="AV12" s="297" t="s">
        <v>243</v>
      </c>
      <c r="AW12" s="297" t="s">
        <v>243</v>
      </c>
      <c r="AX12" s="297" t="s">
        <v>243</v>
      </c>
    </row>
    <row r="13" spans="1:50" s="300" customFormat="1" ht="28.55" x14ac:dyDescent="0.25">
      <c r="A13" s="531"/>
      <c r="B13" s="541"/>
      <c r="C13" s="540"/>
      <c r="D13" s="540"/>
      <c r="E13" s="354" t="s">
        <v>499</v>
      </c>
      <c r="F13" s="297" t="s">
        <v>243</v>
      </c>
      <c r="G13" s="297" t="s">
        <v>243</v>
      </c>
      <c r="H13" s="297" t="s">
        <v>243</v>
      </c>
      <c r="I13" s="297" t="s">
        <v>243</v>
      </c>
      <c r="J13" s="297" t="s">
        <v>243</v>
      </c>
      <c r="K13" s="297" t="s">
        <v>243</v>
      </c>
      <c r="L13" s="297" t="s">
        <v>243</v>
      </c>
      <c r="M13" s="297" t="s">
        <v>243</v>
      </c>
      <c r="N13" s="297" t="s">
        <v>243</v>
      </c>
      <c r="O13" s="297" t="s">
        <v>243</v>
      </c>
      <c r="P13" s="297" t="s">
        <v>243</v>
      </c>
      <c r="Q13" s="297" t="s">
        <v>243</v>
      </c>
      <c r="R13" s="297" t="s">
        <v>243</v>
      </c>
      <c r="S13" s="297" t="s">
        <v>243</v>
      </c>
      <c r="T13" s="297" t="s">
        <v>243</v>
      </c>
      <c r="U13" s="297" t="s">
        <v>243</v>
      </c>
      <c r="V13" s="297" t="s">
        <v>243</v>
      </c>
      <c r="W13" s="297" t="s">
        <v>243</v>
      </c>
      <c r="X13" s="297" t="s">
        <v>243</v>
      </c>
      <c r="Y13" s="297" t="s">
        <v>243</v>
      </c>
      <c r="Z13" s="297" t="s">
        <v>243</v>
      </c>
      <c r="AA13" s="297" t="s">
        <v>243</v>
      </c>
      <c r="AB13" s="297" t="s">
        <v>243</v>
      </c>
      <c r="AC13" s="297" t="s">
        <v>243</v>
      </c>
      <c r="AD13" s="297" t="s">
        <v>243</v>
      </c>
      <c r="AE13" s="297" t="s">
        <v>243</v>
      </c>
      <c r="AF13" s="297" t="s">
        <v>243</v>
      </c>
      <c r="AG13" s="297" t="s">
        <v>243</v>
      </c>
      <c r="AH13" s="297" t="s">
        <v>243</v>
      </c>
      <c r="AI13" s="297" t="s">
        <v>243</v>
      </c>
      <c r="AJ13" s="297" t="s">
        <v>243</v>
      </c>
      <c r="AK13" s="297" t="s">
        <v>243</v>
      </c>
      <c r="AL13" s="297" t="s">
        <v>243</v>
      </c>
      <c r="AM13" s="297" t="s">
        <v>243</v>
      </c>
      <c r="AN13" s="297" t="s">
        <v>243</v>
      </c>
      <c r="AO13" s="297" t="s">
        <v>243</v>
      </c>
      <c r="AP13" s="297" t="s">
        <v>243</v>
      </c>
      <c r="AQ13" s="297" t="s">
        <v>243</v>
      </c>
      <c r="AR13" s="297" t="s">
        <v>243</v>
      </c>
      <c r="AS13" s="297" t="s">
        <v>243</v>
      </c>
      <c r="AT13" s="297" t="s">
        <v>243</v>
      </c>
      <c r="AU13" s="297" t="s">
        <v>243</v>
      </c>
      <c r="AV13" s="297" t="s">
        <v>243</v>
      </c>
      <c r="AW13" s="297" t="s">
        <v>243</v>
      </c>
      <c r="AX13" s="297" t="s">
        <v>243</v>
      </c>
    </row>
    <row r="14" spans="1:50" s="300" customFormat="1" ht="28.55" x14ac:dyDescent="0.25">
      <c r="A14" s="531"/>
      <c r="B14" s="541"/>
      <c r="C14" s="540"/>
      <c r="D14" s="540"/>
      <c r="E14" s="354" t="s">
        <v>500</v>
      </c>
      <c r="F14" s="297" t="s">
        <v>243</v>
      </c>
      <c r="G14" s="297" t="s">
        <v>243</v>
      </c>
      <c r="H14" s="297" t="s">
        <v>243</v>
      </c>
      <c r="I14" s="297" t="s">
        <v>243</v>
      </c>
      <c r="J14" s="297" t="s">
        <v>243</v>
      </c>
      <c r="K14" s="297" t="s">
        <v>243</v>
      </c>
      <c r="L14" s="297" t="s">
        <v>243</v>
      </c>
      <c r="M14" s="297" t="s">
        <v>243</v>
      </c>
      <c r="N14" s="297" t="s">
        <v>243</v>
      </c>
      <c r="O14" s="297" t="s">
        <v>243</v>
      </c>
      <c r="P14" s="297" t="s">
        <v>243</v>
      </c>
      <c r="Q14" s="297" t="s">
        <v>243</v>
      </c>
      <c r="R14" s="297" t="s">
        <v>243</v>
      </c>
      <c r="S14" s="297" t="s">
        <v>243</v>
      </c>
      <c r="T14" s="297" t="s">
        <v>243</v>
      </c>
      <c r="U14" s="297" t="s">
        <v>243</v>
      </c>
      <c r="V14" s="297" t="s">
        <v>243</v>
      </c>
      <c r="W14" s="297" t="s">
        <v>243</v>
      </c>
      <c r="X14" s="297" t="s">
        <v>243</v>
      </c>
      <c r="Y14" s="297" t="s">
        <v>243</v>
      </c>
      <c r="Z14" s="297" t="s">
        <v>243</v>
      </c>
      <c r="AA14" s="297" t="s">
        <v>243</v>
      </c>
      <c r="AB14" s="297" t="s">
        <v>243</v>
      </c>
      <c r="AC14" s="297" t="s">
        <v>243</v>
      </c>
      <c r="AD14" s="297" t="s">
        <v>243</v>
      </c>
      <c r="AE14" s="297" t="s">
        <v>243</v>
      </c>
      <c r="AF14" s="297" t="s">
        <v>243</v>
      </c>
      <c r="AG14" s="297" t="s">
        <v>243</v>
      </c>
      <c r="AH14" s="297" t="s">
        <v>243</v>
      </c>
      <c r="AI14" s="297" t="s">
        <v>243</v>
      </c>
      <c r="AJ14" s="297" t="s">
        <v>243</v>
      </c>
      <c r="AK14" s="297" t="s">
        <v>243</v>
      </c>
      <c r="AL14" s="297" t="s">
        <v>243</v>
      </c>
      <c r="AM14" s="297" t="s">
        <v>243</v>
      </c>
      <c r="AN14" s="297" t="s">
        <v>243</v>
      </c>
      <c r="AO14" s="297" t="s">
        <v>243</v>
      </c>
      <c r="AP14" s="297" t="s">
        <v>243</v>
      </c>
      <c r="AQ14" s="297" t="s">
        <v>243</v>
      </c>
      <c r="AR14" s="297" t="s">
        <v>243</v>
      </c>
      <c r="AS14" s="297" t="s">
        <v>243</v>
      </c>
      <c r="AT14" s="297" t="s">
        <v>243</v>
      </c>
      <c r="AU14" s="297" t="s">
        <v>243</v>
      </c>
      <c r="AV14" s="297" t="s">
        <v>243</v>
      </c>
      <c r="AW14" s="297" t="s">
        <v>243</v>
      </c>
      <c r="AX14" s="297" t="s">
        <v>243</v>
      </c>
    </row>
    <row r="15" spans="1:50" s="300" customFormat="1" x14ac:dyDescent="0.25">
      <c r="A15" s="531"/>
      <c r="B15" s="541"/>
      <c r="C15" s="540"/>
      <c r="D15" s="540" t="s">
        <v>501</v>
      </c>
      <c r="E15" s="540"/>
      <c r="F15" s="297" t="s">
        <v>243</v>
      </c>
      <c r="G15" s="297" t="s">
        <v>243</v>
      </c>
      <c r="H15" s="297" t="s">
        <v>243</v>
      </c>
      <c r="I15" s="297" t="s">
        <v>243</v>
      </c>
      <c r="J15" s="297" t="s">
        <v>243</v>
      </c>
      <c r="K15" s="297" t="s">
        <v>243</v>
      </c>
      <c r="L15" s="297" t="s">
        <v>243</v>
      </c>
      <c r="M15" s="297" t="s">
        <v>243</v>
      </c>
      <c r="N15" s="297" t="s">
        <v>243</v>
      </c>
      <c r="O15" s="297" t="s">
        <v>243</v>
      </c>
      <c r="P15" s="297" t="s">
        <v>243</v>
      </c>
      <c r="Q15" s="297" t="s">
        <v>243</v>
      </c>
      <c r="R15" s="297" t="s">
        <v>243</v>
      </c>
      <c r="S15" s="297" t="s">
        <v>243</v>
      </c>
      <c r="T15" s="297" t="s">
        <v>243</v>
      </c>
      <c r="U15" s="297" t="s">
        <v>243</v>
      </c>
      <c r="V15" s="297" t="s">
        <v>243</v>
      </c>
      <c r="W15" s="297" t="s">
        <v>243</v>
      </c>
      <c r="X15" s="297" t="s">
        <v>243</v>
      </c>
      <c r="Y15" s="297" t="s">
        <v>243</v>
      </c>
      <c r="Z15" s="297" t="s">
        <v>243</v>
      </c>
      <c r="AA15" s="297" t="s">
        <v>243</v>
      </c>
      <c r="AB15" s="297" t="s">
        <v>243</v>
      </c>
      <c r="AC15" s="297" t="s">
        <v>243</v>
      </c>
      <c r="AD15" s="297" t="s">
        <v>243</v>
      </c>
      <c r="AE15" s="297" t="s">
        <v>243</v>
      </c>
      <c r="AF15" s="297" t="s">
        <v>243</v>
      </c>
      <c r="AG15" s="297" t="s">
        <v>243</v>
      </c>
      <c r="AH15" s="297" t="s">
        <v>243</v>
      </c>
      <c r="AI15" s="297" t="s">
        <v>243</v>
      </c>
      <c r="AJ15" s="297" t="s">
        <v>243</v>
      </c>
      <c r="AK15" s="297" t="s">
        <v>243</v>
      </c>
      <c r="AL15" s="297" t="s">
        <v>243</v>
      </c>
      <c r="AM15" s="297" t="s">
        <v>243</v>
      </c>
      <c r="AN15" s="297" t="s">
        <v>243</v>
      </c>
      <c r="AO15" s="297" t="s">
        <v>243</v>
      </c>
      <c r="AP15" s="297" t="s">
        <v>243</v>
      </c>
      <c r="AQ15" s="297" t="s">
        <v>243</v>
      </c>
      <c r="AR15" s="297" t="s">
        <v>243</v>
      </c>
      <c r="AS15" s="297" t="s">
        <v>243</v>
      </c>
      <c r="AT15" s="297" t="s">
        <v>243</v>
      </c>
      <c r="AU15" s="297" t="s">
        <v>243</v>
      </c>
      <c r="AV15" s="297" t="s">
        <v>243</v>
      </c>
      <c r="AW15" s="297" t="s">
        <v>243</v>
      </c>
      <c r="AX15" s="297" t="s">
        <v>243</v>
      </c>
    </row>
    <row r="16" spans="1:50" s="300" customFormat="1" ht="32.950000000000003" customHeight="1" x14ac:dyDescent="0.25">
      <c r="A16" s="531"/>
      <c r="B16" s="541"/>
      <c r="C16" s="540" t="s">
        <v>502</v>
      </c>
      <c r="D16" s="540" t="s">
        <v>503</v>
      </c>
      <c r="E16" s="540"/>
      <c r="F16" s="297" t="s">
        <v>243</v>
      </c>
      <c r="G16" s="297" t="s">
        <v>243</v>
      </c>
      <c r="H16" s="297" t="s">
        <v>243</v>
      </c>
      <c r="I16" s="297" t="s">
        <v>243</v>
      </c>
      <c r="J16" s="297" t="s">
        <v>243</v>
      </c>
      <c r="K16" s="297" t="s">
        <v>243</v>
      </c>
      <c r="L16" s="297" t="s">
        <v>243</v>
      </c>
      <c r="M16" s="297" t="s">
        <v>243</v>
      </c>
      <c r="N16" s="297" t="s">
        <v>243</v>
      </c>
      <c r="O16" s="297" t="s">
        <v>243</v>
      </c>
      <c r="P16" s="297" t="s">
        <v>243</v>
      </c>
      <c r="Q16" s="297" t="s">
        <v>243</v>
      </c>
      <c r="R16" s="297" t="s">
        <v>243</v>
      </c>
      <c r="S16" s="297" t="s">
        <v>243</v>
      </c>
      <c r="T16" s="297" t="s">
        <v>243</v>
      </c>
      <c r="U16" s="297" t="s">
        <v>243</v>
      </c>
      <c r="V16" s="297" t="s">
        <v>243</v>
      </c>
      <c r="W16" s="297" t="s">
        <v>243</v>
      </c>
      <c r="X16" s="297" t="s">
        <v>243</v>
      </c>
      <c r="Y16" s="297" t="s">
        <v>243</v>
      </c>
      <c r="Z16" s="297" t="s">
        <v>243</v>
      </c>
      <c r="AA16" s="297" t="s">
        <v>243</v>
      </c>
      <c r="AB16" s="297" t="s">
        <v>243</v>
      </c>
      <c r="AC16" s="297" t="s">
        <v>243</v>
      </c>
      <c r="AD16" s="297" t="s">
        <v>243</v>
      </c>
      <c r="AE16" s="297" t="s">
        <v>243</v>
      </c>
      <c r="AF16" s="297" t="s">
        <v>243</v>
      </c>
      <c r="AG16" s="297" t="s">
        <v>243</v>
      </c>
      <c r="AH16" s="297" t="s">
        <v>243</v>
      </c>
      <c r="AI16" s="297" t="s">
        <v>243</v>
      </c>
      <c r="AJ16" s="297" t="s">
        <v>243</v>
      </c>
      <c r="AK16" s="297" t="s">
        <v>243</v>
      </c>
      <c r="AL16" s="297" t="s">
        <v>243</v>
      </c>
      <c r="AM16" s="297" t="s">
        <v>243</v>
      </c>
      <c r="AN16" s="297" t="s">
        <v>243</v>
      </c>
      <c r="AO16" s="297" t="s">
        <v>243</v>
      </c>
      <c r="AP16" s="297" t="s">
        <v>243</v>
      </c>
      <c r="AQ16" s="297" t="s">
        <v>243</v>
      </c>
      <c r="AR16" s="297" t="s">
        <v>243</v>
      </c>
      <c r="AS16" s="297" t="s">
        <v>243</v>
      </c>
      <c r="AT16" s="297" t="s">
        <v>243</v>
      </c>
      <c r="AU16" s="297" t="s">
        <v>243</v>
      </c>
      <c r="AV16" s="297" t="s">
        <v>243</v>
      </c>
      <c r="AW16" s="297" t="s">
        <v>243</v>
      </c>
      <c r="AX16" s="297" t="s">
        <v>243</v>
      </c>
    </row>
    <row r="17" spans="1:50" s="300" customFormat="1" ht="31.6" customHeight="1" x14ac:dyDescent="0.25">
      <c r="A17" s="531"/>
      <c r="B17" s="541"/>
      <c r="C17" s="540"/>
      <c r="D17" s="540" t="s">
        <v>504</v>
      </c>
      <c r="E17" s="540"/>
      <c r="F17" s="297" t="s">
        <v>243</v>
      </c>
      <c r="G17" s="297" t="s">
        <v>243</v>
      </c>
      <c r="H17" s="297" t="s">
        <v>243</v>
      </c>
      <c r="I17" s="297" t="s">
        <v>243</v>
      </c>
      <c r="J17" s="297" t="s">
        <v>243</v>
      </c>
      <c r="K17" s="297" t="s">
        <v>243</v>
      </c>
      <c r="L17" s="297" t="s">
        <v>243</v>
      </c>
      <c r="M17" s="297" t="s">
        <v>243</v>
      </c>
      <c r="N17" s="297" t="s">
        <v>243</v>
      </c>
      <c r="O17" s="297" t="s">
        <v>243</v>
      </c>
      <c r="P17" s="297" t="s">
        <v>243</v>
      </c>
      <c r="Q17" s="297" t="s">
        <v>243</v>
      </c>
      <c r="R17" s="297" t="s">
        <v>243</v>
      </c>
      <c r="S17" s="297" t="s">
        <v>243</v>
      </c>
      <c r="T17" s="297" t="s">
        <v>243</v>
      </c>
      <c r="U17" s="297" t="s">
        <v>243</v>
      </c>
      <c r="V17" s="297" t="s">
        <v>243</v>
      </c>
      <c r="W17" s="297" t="s">
        <v>243</v>
      </c>
      <c r="X17" s="297" t="s">
        <v>243</v>
      </c>
      <c r="Y17" s="297" t="s">
        <v>243</v>
      </c>
      <c r="Z17" s="297" t="s">
        <v>243</v>
      </c>
      <c r="AA17" s="297" t="s">
        <v>243</v>
      </c>
      <c r="AB17" s="297" t="s">
        <v>243</v>
      </c>
      <c r="AC17" s="297" t="s">
        <v>243</v>
      </c>
      <c r="AD17" s="297" t="s">
        <v>243</v>
      </c>
      <c r="AE17" s="297" t="s">
        <v>243</v>
      </c>
      <c r="AF17" s="297" t="s">
        <v>243</v>
      </c>
      <c r="AG17" s="297" t="s">
        <v>243</v>
      </c>
      <c r="AH17" s="297" t="s">
        <v>243</v>
      </c>
      <c r="AI17" s="297" t="s">
        <v>243</v>
      </c>
      <c r="AJ17" s="297" t="s">
        <v>243</v>
      </c>
      <c r="AK17" s="297" t="s">
        <v>243</v>
      </c>
      <c r="AL17" s="297" t="s">
        <v>243</v>
      </c>
      <c r="AM17" s="297" t="s">
        <v>243</v>
      </c>
      <c r="AN17" s="297" t="s">
        <v>243</v>
      </c>
      <c r="AO17" s="297" t="s">
        <v>243</v>
      </c>
      <c r="AP17" s="297" t="s">
        <v>243</v>
      </c>
      <c r="AQ17" s="297" t="s">
        <v>243</v>
      </c>
      <c r="AR17" s="297" t="s">
        <v>243</v>
      </c>
      <c r="AS17" s="297" t="s">
        <v>243</v>
      </c>
      <c r="AT17" s="297" t="s">
        <v>243</v>
      </c>
      <c r="AU17" s="297" t="s">
        <v>243</v>
      </c>
      <c r="AV17" s="297" t="s">
        <v>243</v>
      </c>
      <c r="AW17" s="297" t="s">
        <v>243</v>
      </c>
      <c r="AX17" s="297" t="s">
        <v>243</v>
      </c>
    </row>
    <row r="18" spans="1:50" s="300" customFormat="1" ht="42.8" x14ac:dyDescent="0.25">
      <c r="A18" s="531"/>
      <c r="B18" s="541"/>
      <c r="C18" s="355" t="s">
        <v>505</v>
      </c>
      <c r="D18" s="542" t="s">
        <v>506</v>
      </c>
      <c r="E18" s="543"/>
      <c r="F18" s="297" t="s">
        <v>243</v>
      </c>
      <c r="G18" s="297" t="s">
        <v>243</v>
      </c>
      <c r="H18" s="297" t="s">
        <v>243</v>
      </c>
      <c r="I18" s="297" t="s">
        <v>243</v>
      </c>
      <c r="J18" s="360">
        <v>191</v>
      </c>
      <c r="K18" s="297" t="s">
        <v>243</v>
      </c>
      <c r="L18" s="297" t="s">
        <v>243</v>
      </c>
      <c r="M18" s="297" t="s">
        <v>243</v>
      </c>
      <c r="N18" s="297" t="s">
        <v>243</v>
      </c>
      <c r="O18" s="360">
        <v>10</v>
      </c>
      <c r="P18" s="297" t="s">
        <v>243</v>
      </c>
      <c r="Q18" s="297" t="s">
        <v>243</v>
      </c>
      <c r="R18" s="297" t="s">
        <v>243</v>
      </c>
      <c r="S18" s="297" t="s">
        <v>243</v>
      </c>
      <c r="T18" s="360">
        <v>1351</v>
      </c>
      <c r="U18" s="297" t="s">
        <v>243</v>
      </c>
      <c r="V18" s="297" t="s">
        <v>243</v>
      </c>
      <c r="W18" s="297" t="s">
        <v>243</v>
      </c>
      <c r="X18" s="297" t="s">
        <v>243</v>
      </c>
      <c r="Y18" s="360">
        <v>1015</v>
      </c>
      <c r="Z18" s="297" t="s">
        <v>243</v>
      </c>
      <c r="AA18" s="297" t="s">
        <v>243</v>
      </c>
      <c r="AB18" s="297" t="s">
        <v>243</v>
      </c>
      <c r="AC18" s="297" t="s">
        <v>243</v>
      </c>
      <c r="AD18" s="360">
        <v>213</v>
      </c>
      <c r="AE18" s="297" t="s">
        <v>243</v>
      </c>
      <c r="AF18" s="297" t="s">
        <v>243</v>
      </c>
      <c r="AG18" s="297" t="s">
        <v>243</v>
      </c>
      <c r="AH18" s="297" t="s">
        <v>243</v>
      </c>
      <c r="AI18" s="360">
        <v>4000</v>
      </c>
      <c r="AJ18" s="297" t="s">
        <v>243</v>
      </c>
      <c r="AK18" s="297" t="s">
        <v>243</v>
      </c>
      <c r="AL18" s="297" t="s">
        <v>243</v>
      </c>
      <c r="AM18" s="297" t="s">
        <v>243</v>
      </c>
      <c r="AN18" s="360">
        <v>5000</v>
      </c>
      <c r="AO18" s="297" t="s">
        <v>243</v>
      </c>
      <c r="AP18" s="297" t="s">
        <v>243</v>
      </c>
      <c r="AQ18" s="297" t="s">
        <v>243</v>
      </c>
      <c r="AR18" s="297" t="s">
        <v>243</v>
      </c>
      <c r="AS18" s="360">
        <v>5000</v>
      </c>
      <c r="AT18" s="297" t="s">
        <v>243</v>
      </c>
      <c r="AU18" s="297" t="s">
        <v>243</v>
      </c>
      <c r="AV18" s="297" t="s">
        <v>243</v>
      </c>
      <c r="AW18" s="297" t="s">
        <v>243</v>
      </c>
      <c r="AX18" s="360">
        <v>5000</v>
      </c>
    </row>
    <row r="19" spans="1:50" s="300" customFormat="1" ht="14.95" customHeight="1" x14ac:dyDescent="0.25">
      <c r="A19" s="531"/>
      <c r="B19" s="541" t="s">
        <v>508</v>
      </c>
      <c r="C19" s="540" t="s">
        <v>497</v>
      </c>
      <c r="D19" s="540" t="s">
        <v>498</v>
      </c>
      <c r="E19" s="354" t="s">
        <v>491</v>
      </c>
      <c r="F19" s="297" t="s">
        <v>243</v>
      </c>
      <c r="G19" s="297" t="s">
        <v>243</v>
      </c>
      <c r="H19" s="297" t="s">
        <v>243</v>
      </c>
      <c r="I19" s="297" t="s">
        <v>243</v>
      </c>
      <c r="J19" s="297" t="s">
        <v>243</v>
      </c>
      <c r="K19" s="297" t="s">
        <v>243</v>
      </c>
      <c r="L19" s="297" t="s">
        <v>243</v>
      </c>
      <c r="M19" s="297" t="s">
        <v>243</v>
      </c>
      <c r="N19" s="297" t="s">
        <v>243</v>
      </c>
      <c r="O19" s="297" t="s">
        <v>243</v>
      </c>
      <c r="P19" s="297" t="s">
        <v>243</v>
      </c>
      <c r="Q19" s="297" t="s">
        <v>243</v>
      </c>
      <c r="R19" s="297" t="s">
        <v>243</v>
      </c>
      <c r="S19" s="297" t="s">
        <v>243</v>
      </c>
      <c r="T19" s="297" t="s">
        <v>243</v>
      </c>
      <c r="U19" s="297" t="s">
        <v>243</v>
      </c>
      <c r="V19" s="297" t="s">
        <v>243</v>
      </c>
      <c r="W19" s="297" t="s">
        <v>243</v>
      </c>
      <c r="X19" s="297" t="s">
        <v>243</v>
      </c>
      <c r="Y19" s="297" t="s">
        <v>243</v>
      </c>
      <c r="Z19" s="297" t="s">
        <v>243</v>
      </c>
      <c r="AA19" s="297" t="s">
        <v>243</v>
      </c>
      <c r="AB19" s="297" t="s">
        <v>243</v>
      </c>
      <c r="AC19" s="297" t="s">
        <v>243</v>
      </c>
      <c r="AD19" s="297" t="s">
        <v>243</v>
      </c>
      <c r="AE19" s="297" t="s">
        <v>243</v>
      </c>
      <c r="AF19" s="297" t="s">
        <v>243</v>
      </c>
      <c r="AG19" s="297" t="s">
        <v>243</v>
      </c>
      <c r="AH19" s="297" t="s">
        <v>243</v>
      </c>
      <c r="AI19" s="297" t="s">
        <v>243</v>
      </c>
      <c r="AJ19" s="297" t="s">
        <v>243</v>
      </c>
      <c r="AK19" s="297" t="s">
        <v>243</v>
      </c>
      <c r="AL19" s="297" t="s">
        <v>243</v>
      </c>
      <c r="AM19" s="297" t="s">
        <v>243</v>
      </c>
      <c r="AN19" s="297" t="s">
        <v>243</v>
      </c>
      <c r="AO19" s="297" t="s">
        <v>243</v>
      </c>
      <c r="AP19" s="297" t="s">
        <v>243</v>
      </c>
      <c r="AQ19" s="297" t="s">
        <v>243</v>
      </c>
      <c r="AR19" s="297" t="s">
        <v>243</v>
      </c>
      <c r="AS19" s="297" t="s">
        <v>243</v>
      </c>
      <c r="AT19" s="297" t="s">
        <v>243</v>
      </c>
      <c r="AU19" s="297" t="s">
        <v>243</v>
      </c>
      <c r="AV19" s="297" t="s">
        <v>243</v>
      </c>
      <c r="AW19" s="297" t="s">
        <v>243</v>
      </c>
      <c r="AX19" s="297" t="s">
        <v>243</v>
      </c>
    </row>
    <row r="20" spans="1:50" s="300" customFormat="1" ht="28.55" x14ac:dyDescent="0.25">
      <c r="A20" s="531"/>
      <c r="B20" s="541"/>
      <c r="C20" s="540"/>
      <c r="D20" s="540"/>
      <c r="E20" s="354" t="s">
        <v>499</v>
      </c>
      <c r="F20" s="297" t="s">
        <v>243</v>
      </c>
      <c r="G20" s="297" t="s">
        <v>243</v>
      </c>
      <c r="H20" s="297" t="s">
        <v>243</v>
      </c>
      <c r="I20" s="297" t="s">
        <v>243</v>
      </c>
      <c r="J20" s="297" t="s">
        <v>243</v>
      </c>
      <c r="K20" s="297" t="s">
        <v>243</v>
      </c>
      <c r="L20" s="297" t="s">
        <v>243</v>
      </c>
      <c r="M20" s="297" t="s">
        <v>243</v>
      </c>
      <c r="N20" s="297" t="s">
        <v>243</v>
      </c>
      <c r="O20" s="297" t="s">
        <v>243</v>
      </c>
      <c r="P20" s="297" t="s">
        <v>243</v>
      </c>
      <c r="Q20" s="297" t="s">
        <v>243</v>
      </c>
      <c r="R20" s="297" t="s">
        <v>243</v>
      </c>
      <c r="S20" s="297" t="s">
        <v>243</v>
      </c>
      <c r="T20" s="297" t="s">
        <v>243</v>
      </c>
      <c r="U20" s="297" t="s">
        <v>243</v>
      </c>
      <c r="V20" s="297" t="s">
        <v>243</v>
      </c>
      <c r="W20" s="297" t="s">
        <v>243</v>
      </c>
      <c r="X20" s="297" t="s">
        <v>243</v>
      </c>
      <c r="Y20" s="297" t="s">
        <v>243</v>
      </c>
      <c r="Z20" s="297" t="s">
        <v>243</v>
      </c>
      <c r="AA20" s="297" t="s">
        <v>243</v>
      </c>
      <c r="AB20" s="297" t="s">
        <v>243</v>
      </c>
      <c r="AC20" s="297" t="s">
        <v>243</v>
      </c>
      <c r="AD20" s="297" t="s">
        <v>243</v>
      </c>
      <c r="AE20" s="297" t="s">
        <v>243</v>
      </c>
      <c r="AF20" s="297" t="s">
        <v>243</v>
      </c>
      <c r="AG20" s="297" t="s">
        <v>243</v>
      </c>
      <c r="AH20" s="297" t="s">
        <v>243</v>
      </c>
      <c r="AI20" s="297" t="s">
        <v>243</v>
      </c>
      <c r="AJ20" s="297" t="s">
        <v>243</v>
      </c>
      <c r="AK20" s="297" t="s">
        <v>243</v>
      </c>
      <c r="AL20" s="297" t="s">
        <v>243</v>
      </c>
      <c r="AM20" s="297" t="s">
        <v>243</v>
      </c>
      <c r="AN20" s="297" t="s">
        <v>243</v>
      </c>
      <c r="AO20" s="297" t="s">
        <v>243</v>
      </c>
      <c r="AP20" s="297" t="s">
        <v>243</v>
      </c>
      <c r="AQ20" s="297" t="s">
        <v>243</v>
      </c>
      <c r="AR20" s="297" t="s">
        <v>243</v>
      </c>
      <c r="AS20" s="297" t="s">
        <v>243</v>
      </c>
      <c r="AT20" s="297" t="s">
        <v>243</v>
      </c>
      <c r="AU20" s="297" t="s">
        <v>243</v>
      </c>
      <c r="AV20" s="297" t="s">
        <v>243</v>
      </c>
      <c r="AW20" s="297" t="s">
        <v>243</v>
      </c>
      <c r="AX20" s="297" t="s">
        <v>243</v>
      </c>
    </row>
    <row r="21" spans="1:50" s="300" customFormat="1" ht="28.55" x14ac:dyDescent="0.25">
      <c r="A21" s="531"/>
      <c r="B21" s="541"/>
      <c r="C21" s="540"/>
      <c r="D21" s="540"/>
      <c r="E21" s="354" t="s">
        <v>500</v>
      </c>
      <c r="F21" s="297" t="s">
        <v>243</v>
      </c>
      <c r="G21" s="297" t="s">
        <v>243</v>
      </c>
      <c r="H21" s="297" t="s">
        <v>243</v>
      </c>
      <c r="I21" s="297" t="s">
        <v>243</v>
      </c>
      <c r="J21" s="297" t="s">
        <v>243</v>
      </c>
      <c r="K21" s="297" t="s">
        <v>243</v>
      </c>
      <c r="L21" s="297" t="s">
        <v>243</v>
      </c>
      <c r="M21" s="297" t="s">
        <v>243</v>
      </c>
      <c r="N21" s="297" t="s">
        <v>243</v>
      </c>
      <c r="O21" s="297" t="s">
        <v>243</v>
      </c>
      <c r="P21" s="297" t="s">
        <v>243</v>
      </c>
      <c r="Q21" s="297" t="s">
        <v>243</v>
      </c>
      <c r="R21" s="297" t="s">
        <v>243</v>
      </c>
      <c r="S21" s="297" t="s">
        <v>243</v>
      </c>
      <c r="T21" s="297" t="s">
        <v>243</v>
      </c>
      <c r="U21" s="297" t="s">
        <v>243</v>
      </c>
      <c r="V21" s="297" t="s">
        <v>243</v>
      </c>
      <c r="W21" s="297" t="s">
        <v>243</v>
      </c>
      <c r="X21" s="297" t="s">
        <v>243</v>
      </c>
      <c r="Y21" s="297" t="s">
        <v>243</v>
      </c>
      <c r="Z21" s="297" t="s">
        <v>243</v>
      </c>
      <c r="AA21" s="297" t="s">
        <v>243</v>
      </c>
      <c r="AB21" s="297" t="s">
        <v>243</v>
      </c>
      <c r="AC21" s="297" t="s">
        <v>243</v>
      </c>
      <c r="AD21" s="297" t="s">
        <v>243</v>
      </c>
      <c r="AE21" s="297" t="s">
        <v>243</v>
      </c>
      <c r="AF21" s="297" t="s">
        <v>243</v>
      </c>
      <c r="AG21" s="297" t="s">
        <v>243</v>
      </c>
      <c r="AH21" s="297" t="s">
        <v>243</v>
      </c>
      <c r="AI21" s="297" t="s">
        <v>243</v>
      </c>
      <c r="AJ21" s="297" t="s">
        <v>243</v>
      </c>
      <c r="AK21" s="297" t="s">
        <v>243</v>
      </c>
      <c r="AL21" s="297" t="s">
        <v>243</v>
      </c>
      <c r="AM21" s="297" t="s">
        <v>243</v>
      </c>
      <c r="AN21" s="297" t="s">
        <v>243</v>
      </c>
      <c r="AO21" s="297" t="s">
        <v>243</v>
      </c>
      <c r="AP21" s="297" t="s">
        <v>243</v>
      </c>
      <c r="AQ21" s="297" t="s">
        <v>243</v>
      </c>
      <c r="AR21" s="297" t="s">
        <v>243</v>
      </c>
      <c r="AS21" s="297" t="s">
        <v>243</v>
      </c>
      <c r="AT21" s="297" t="s">
        <v>243</v>
      </c>
      <c r="AU21" s="297" t="s">
        <v>243</v>
      </c>
      <c r="AV21" s="297" t="s">
        <v>243</v>
      </c>
      <c r="AW21" s="297" t="s">
        <v>243</v>
      </c>
      <c r="AX21" s="297" t="s">
        <v>243</v>
      </c>
    </row>
    <row r="22" spans="1:50" s="300" customFormat="1" x14ac:dyDescent="0.25">
      <c r="A22" s="531"/>
      <c r="B22" s="541"/>
      <c r="C22" s="540"/>
      <c r="D22" s="540" t="s">
        <v>501</v>
      </c>
      <c r="E22" s="540"/>
      <c r="F22" s="297" t="s">
        <v>243</v>
      </c>
      <c r="G22" s="297" t="s">
        <v>243</v>
      </c>
      <c r="H22" s="297" t="s">
        <v>243</v>
      </c>
      <c r="I22" s="297" t="s">
        <v>243</v>
      </c>
      <c r="J22" s="297" t="s">
        <v>243</v>
      </c>
      <c r="K22" s="297" t="s">
        <v>243</v>
      </c>
      <c r="L22" s="297" t="s">
        <v>243</v>
      </c>
      <c r="M22" s="297" t="s">
        <v>243</v>
      </c>
      <c r="N22" s="297" t="s">
        <v>243</v>
      </c>
      <c r="O22" s="297" t="s">
        <v>243</v>
      </c>
      <c r="P22" s="297" t="s">
        <v>243</v>
      </c>
      <c r="Q22" s="297" t="s">
        <v>243</v>
      </c>
      <c r="R22" s="297" t="s">
        <v>243</v>
      </c>
      <c r="S22" s="297" t="s">
        <v>243</v>
      </c>
      <c r="T22" s="297" t="s">
        <v>243</v>
      </c>
      <c r="U22" s="297" t="s">
        <v>243</v>
      </c>
      <c r="V22" s="297" t="s">
        <v>243</v>
      </c>
      <c r="W22" s="297" t="s">
        <v>243</v>
      </c>
      <c r="X22" s="297" t="s">
        <v>243</v>
      </c>
      <c r="Y22" s="297" t="s">
        <v>243</v>
      </c>
      <c r="Z22" s="297" t="s">
        <v>243</v>
      </c>
      <c r="AA22" s="297" t="s">
        <v>243</v>
      </c>
      <c r="AB22" s="297" t="s">
        <v>243</v>
      </c>
      <c r="AC22" s="297" t="s">
        <v>243</v>
      </c>
      <c r="AD22" s="297" t="s">
        <v>243</v>
      </c>
      <c r="AE22" s="297" t="s">
        <v>243</v>
      </c>
      <c r="AF22" s="297" t="s">
        <v>243</v>
      </c>
      <c r="AG22" s="297" t="s">
        <v>243</v>
      </c>
      <c r="AH22" s="297" t="s">
        <v>243</v>
      </c>
      <c r="AI22" s="297" t="s">
        <v>243</v>
      </c>
      <c r="AJ22" s="297" t="s">
        <v>243</v>
      </c>
      <c r="AK22" s="297" t="s">
        <v>243</v>
      </c>
      <c r="AL22" s="297" t="s">
        <v>243</v>
      </c>
      <c r="AM22" s="297" t="s">
        <v>243</v>
      </c>
      <c r="AN22" s="297" t="s">
        <v>243</v>
      </c>
      <c r="AO22" s="297" t="s">
        <v>243</v>
      </c>
      <c r="AP22" s="297" t="s">
        <v>243</v>
      </c>
      <c r="AQ22" s="297" t="s">
        <v>243</v>
      </c>
      <c r="AR22" s="297" t="s">
        <v>243</v>
      </c>
      <c r="AS22" s="297" t="s">
        <v>243</v>
      </c>
      <c r="AT22" s="297" t="s">
        <v>243</v>
      </c>
      <c r="AU22" s="297" t="s">
        <v>243</v>
      </c>
      <c r="AV22" s="297" t="s">
        <v>243</v>
      </c>
      <c r="AW22" s="297" t="s">
        <v>243</v>
      </c>
      <c r="AX22" s="297" t="s">
        <v>243</v>
      </c>
    </row>
    <row r="23" spans="1:50" s="300" customFormat="1" ht="29.25" customHeight="1" x14ac:dyDescent="0.25">
      <c r="A23" s="531"/>
      <c r="B23" s="541"/>
      <c r="C23" s="540" t="s">
        <v>502</v>
      </c>
      <c r="D23" s="540" t="s">
        <v>503</v>
      </c>
      <c r="E23" s="540"/>
      <c r="F23" s="297" t="s">
        <v>243</v>
      </c>
      <c r="G23" s="297" t="s">
        <v>243</v>
      </c>
      <c r="H23" s="297" t="s">
        <v>243</v>
      </c>
      <c r="I23" s="297" t="s">
        <v>243</v>
      </c>
      <c r="J23" s="297" t="s">
        <v>243</v>
      </c>
      <c r="K23" s="297" t="s">
        <v>243</v>
      </c>
      <c r="L23" s="297" t="s">
        <v>243</v>
      </c>
      <c r="M23" s="297" t="s">
        <v>243</v>
      </c>
      <c r="N23" s="297" t="s">
        <v>243</v>
      </c>
      <c r="O23" s="297" t="s">
        <v>243</v>
      </c>
      <c r="P23" s="297" t="s">
        <v>243</v>
      </c>
      <c r="Q23" s="297" t="s">
        <v>243</v>
      </c>
      <c r="R23" s="297" t="s">
        <v>243</v>
      </c>
      <c r="S23" s="297" t="s">
        <v>243</v>
      </c>
      <c r="T23" s="297" t="s">
        <v>243</v>
      </c>
      <c r="U23" s="297" t="s">
        <v>243</v>
      </c>
      <c r="V23" s="297" t="s">
        <v>243</v>
      </c>
      <c r="W23" s="297" t="s">
        <v>243</v>
      </c>
      <c r="X23" s="297" t="s">
        <v>243</v>
      </c>
      <c r="Y23" s="297" t="s">
        <v>243</v>
      </c>
      <c r="Z23" s="297" t="s">
        <v>243</v>
      </c>
      <c r="AA23" s="297" t="s">
        <v>243</v>
      </c>
      <c r="AB23" s="297" t="s">
        <v>243</v>
      </c>
      <c r="AC23" s="297" t="s">
        <v>243</v>
      </c>
      <c r="AD23" s="297" t="s">
        <v>243</v>
      </c>
      <c r="AE23" s="297" t="s">
        <v>243</v>
      </c>
      <c r="AF23" s="297" t="s">
        <v>243</v>
      </c>
      <c r="AG23" s="297" t="s">
        <v>243</v>
      </c>
      <c r="AH23" s="297" t="s">
        <v>243</v>
      </c>
      <c r="AI23" s="297" t="s">
        <v>243</v>
      </c>
      <c r="AJ23" s="297" t="s">
        <v>243</v>
      </c>
      <c r="AK23" s="297" t="s">
        <v>243</v>
      </c>
      <c r="AL23" s="297" t="s">
        <v>243</v>
      </c>
      <c r="AM23" s="297" t="s">
        <v>243</v>
      </c>
      <c r="AN23" s="297" t="s">
        <v>243</v>
      </c>
      <c r="AO23" s="297" t="s">
        <v>243</v>
      </c>
      <c r="AP23" s="297" t="s">
        <v>243</v>
      </c>
      <c r="AQ23" s="297" t="s">
        <v>243</v>
      </c>
      <c r="AR23" s="297" t="s">
        <v>243</v>
      </c>
      <c r="AS23" s="297" t="s">
        <v>243</v>
      </c>
      <c r="AT23" s="297" t="s">
        <v>243</v>
      </c>
      <c r="AU23" s="297" t="s">
        <v>243</v>
      </c>
      <c r="AV23" s="297" t="s">
        <v>243</v>
      </c>
      <c r="AW23" s="297" t="s">
        <v>243</v>
      </c>
      <c r="AX23" s="297" t="s">
        <v>243</v>
      </c>
    </row>
    <row r="24" spans="1:50" s="300" customFormat="1" ht="29.25" customHeight="1" x14ac:dyDescent="0.25">
      <c r="A24" s="531"/>
      <c r="B24" s="541"/>
      <c r="C24" s="540"/>
      <c r="D24" s="540" t="s">
        <v>504</v>
      </c>
      <c r="E24" s="540"/>
      <c r="F24" s="297" t="s">
        <v>243</v>
      </c>
      <c r="G24" s="297" t="s">
        <v>243</v>
      </c>
      <c r="H24" s="297" t="s">
        <v>243</v>
      </c>
      <c r="I24" s="297" t="s">
        <v>243</v>
      </c>
      <c r="J24" s="297" t="s">
        <v>243</v>
      </c>
      <c r="K24" s="297" t="s">
        <v>243</v>
      </c>
      <c r="L24" s="297" t="s">
        <v>243</v>
      </c>
      <c r="M24" s="297" t="s">
        <v>243</v>
      </c>
      <c r="N24" s="297" t="s">
        <v>243</v>
      </c>
      <c r="O24" s="297" t="s">
        <v>243</v>
      </c>
      <c r="P24" s="297" t="s">
        <v>243</v>
      </c>
      <c r="Q24" s="297" t="s">
        <v>243</v>
      </c>
      <c r="R24" s="297" t="s">
        <v>243</v>
      </c>
      <c r="S24" s="297" t="s">
        <v>243</v>
      </c>
      <c r="T24" s="297" t="s">
        <v>243</v>
      </c>
      <c r="U24" s="297" t="s">
        <v>243</v>
      </c>
      <c r="V24" s="297" t="s">
        <v>243</v>
      </c>
      <c r="W24" s="297" t="s">
        <v>243</v>
      </c>
      <c r="X24" s="297" t="s">
        <v>243</v>
      </c>
      <c r="Y24" s="297" t="s">
        <v>243</v>
      </c>
      <c r="Z24" s="297" t="s">
        <v>243</v>
      </c>
      <c r="AA24" s="297" t="s">
        <v>243</v>
      </c>
      <c r="AB24" s="297" t="s">
        <v>243</v>
      </c>
      <c r="AC24" s="297" t="s">
        <v>243</v>
      </c>
      <c r="AD24" s="297" t="s">
        <v>243</v>
      </c>
      <c r="AE24" s="297" t="s">
        <v>243</v>
      </c>
      <c r="AF24" s="297" t="s">
        <v>243</v>
      </c>
      <c r="AG24" s="297" t="s">
        <v>243</v>
      </c>
      <c r="AH24" s="297" t="s">
        <v>243</v>
      </c>
      <c r="AI24" s="297" t="s">
        <v>243</v>
      </c>
      <c r="AJ24" s="297" t="s">
        <v>243</v>
      </c>
      <c r="AK24" s="297" t="s">
        <v>243</v>
      </c>
      <c r="AL24" s="297" t="s">
        <v>243</v>
      </c>
      <c r="AM24" s="297" t="s">
        <v>243</v>
      </c>
      <c r="AN24" s="297" t="s">
        <v>243</v>
      </c>
      <c r="AO24" s="297" t="s">
        <v>243</v>
      </c>
      <c r="AP24" s="297" t="s">
        <v>243</v>
      </c>
      <c r="AQ24" s="297" t="s">
        <v>243</v>
      </c>
      <c r="AR24" s="297" t="s">
        <v>243</v>
      </c>
      <c r="AS24" s="297" t="s">
        <v>243</v>
      </c>
      <c r="AT24" s="297" t="s">
        <v>243</v>
      </c>
      <c r="AU24" s="297" t="s">
        <v>243</v>
      </c>
      <c r="AV24" s="297" t="s">
        <v>243</v>
      </c>
      <c r="AW24" s="297" t="s">
        <v>243</v>
      </c>
      <c r="AX24" s="297" t="s">
        <v>243</v>
      </c>
    </row>
    <row r="25" spans="1:50" s="300" customFormat="1" ht="45" customHeight="1" x14ac:dyDescent="0.25">
      <c r="A25" s="531"/>
      <c r="B25" s="541"/>
      <c r="C25" s="355" t="s">
        <v>505</v>
      </c>
      <c r="D25" s="540" t="s">
        <v>506</v>
      </c>
      <c r="E25" s="540"/>
      <c r="F25" s="297" t="s">
        <v>243</v>
      </c>
      <c r="G25" s="297" t="s">
        <v>243</v>
      </c>
      <c r="H25" s="297" t="s">
        <v>243</v>
      </c>
      <c r="I25" s="297" t="s">
        <v>243</v>
      </c>
      <c r="J25" s="360">
        <v>3857</v>
      </c>
      <c r="K25" s="297" t="s">
        <v>243</v>
      </c>
      <c r="L25" s="297" t="s">
        <v>243</v>
      </c>
      <c r="M25" s="297" t="s">
        <v>243</v>
      </c>
      <c r="N25" s="297" t="s">
        <v>243</v>
      </c>
      <c r="O25" s="360">
        <v>13493</v>
      </c>
      <c r="P25" s="297" t="s">
        <v>243</v>
      </c>
      <c r="Q25" s="297" t="s">
        <v>243</v>
      </c>
      <c r="R25" s="297" t="s">
        <v>243</v>
      </c>
      <c r="S25" s="297" t="s">
        <v>243</v>
      </c>
      <c r="T25" s="360">
        <v>22196</v>
      </c>
      <c r="U25" s="297" t="s">
        <v>243</v>
      </c>
      <c r="V25" s="297" t="s">
        <v>243</v>
      </c>
      <c r="W25" s="297" t="s">
        <v>243</v>
      </c>
      <c r="X25" s="297" t="s">
        <v>243</v>
      </c>
      <c r="Y25" s="360">
        <v>40554</v>
      </c>
      <c r="Z25" s="297" t="s">
        <v>243</v>
      </c>
      <c r="AA25" s="297" t="s">
        <v>243</v>
      </c>
      <c r="AB25" s="297" t="s">
        <v>243</v>
      </c>
      <c r="AC25" s="297" t="s">
        <v>243</v>
      </c>
      <c r="AD25" s="360">
        <v>18465</v>
      </c>
      <c r="AE25" s="297" t="s">
        <v>243</v>
      </c>
      <c r="AF25" s="297" t="s">
        <v>243</v>
      </c>
      <c r="AG25" s="297" t="s">
        <v>243</v>
      </c>
      <c r="AH25" s="297" t="s">
        <v>243</v>
      </c>
      <c r="AI25" s="360">
        <v>69689</v>
      </c>
      <c r="AJ25" s="297" t="s">
        <v>243</v>
      </c>
      <c r="AK25" s="297" t="s">
        <v>243</v>
      </c>
      <c r="AL25" s="297" t="s">
        <v>243</v>
      </c>
      <c r="AM25" s="297" t="s">
        <v>243</v>
      </c>
      <c r="AN25" s="360">
        <v>84019</v>
      </c>
      <c r="AO25" s="297" t="s">
        <v>243</v>
      </c>
      <c r="AP25" s="297" t="s">
        <v>243</v>
      </c>
      <c r="AQ25" s="297" t="s">
        <v>243</v>
      </c>
      <c r="AR25" s="297" t="s">
        <v>243</v>
      </c>
      <c r="AS25" s="360">
        <v>84019</v>
      </c>
      <c r="AT25" s="297" t="s">
        <v>243</v>
      </c>
      <c r="AU25" s="297" t="s">
        <v>243</v>
      </c>
      <c r="AV25" s="297" t="s">
        <v>243</v>
      </c>
      <c r="AW25" s="297" t="s">
        <v>243</v>
      </c>
      <c r="AX25" s="360">
        <v>84019</v>
      </c>
    </row>
    <row r="26" spans="1:50" s="300" customFormat="1" ht="14.95" customHeight="1" x14ac:dyDescent="0.25">
      <c r="A26" s="531"/>
      <c r="B26" s="541" t="s">
        <v>509</v>
      </c>
      <c r="C26" s="540" t="s">
        <v>497</v>
      </c>
      <c r="D26" s="540" t="s">
        <v>498</v>
      </c>
      <c r="E26" s="354" t="s">
        <v>491</v>
      </c>
      <c r="F26" s="297" t="s">
        <v>243</v>
      </c>
      <c r="G26" s="297" t="s">
        <v>243</v>
      </c>
      <c r="H26" s="297" t="s">
        <v>243</v>
      </c>
      <c r="I26" s="297" t="s">
        <v>243</v>
      </c>
      <c r="J26" s="297" t="s">
        <v>243</v>
      </c>
      <c r="K26" s="297" t="s">
        <v>243</v>
      </c>
      <c r="L26" s="297" t="s">
        <v>243</v>
      </c>
      <c r="M26" s="297" t="s">
        <v>243</v>
      </c>
      <c r="N26" s="297" t="s">
        <v>243</v>
      </c>
      <c r="O26" s="297" t="s">
        <v>243</v>
      </c>
      <c r="P26" s="297" t="s">
        <v>243</v>
      </c>
      <c r="Q26" s="297" t="s">
        <v>243</v>
      </c>
      <c r="R26" s="297" t="s">
        <v>243</v>
      </c>
      <c r="S26" s="297" t="s">
        <v>243</v>
      </c>
      <c r="T26" s="297" t="s">
        <v>243</v>
      </c>
      <c r="U26" s="297" t="s">
        <v>243</v>
      </c>
      <c r="V26" s="297" t="s">
        <v>243</v>
      </c>
      <c r="W26" s="297" t="s">
        <v>243</v>
      </c>
      <c r="X26" s="297" t="s">
        <v>243</v>
      </c>
      <c r="Y26" s="297" t="s">
        <v>243</v>
      </c>
      <c r="Z26" s="297" t="s">
        <v>243</v>
      </c>
      <c r="AA26" s="297" t="s">
        <v>243</v>
      </c>
      <c r="AB26" s="297" t="s">
        <v>243</v>
      </c>
      <c r="AC26" s="297" t="s">
        <v>243</v>
      </c>
      <c r="AD26" s="297" t="s">
        <v>243</v>
      </c>
      <c r="AE26" s="297" t="s">
        <v>243</v>
      </c>
      <c r="AF26" s="297" t="s">
        <v>243</v>
      </c>
      <c r="AG26" s="297" t="s">
        <v>243</v>
      </c>
      <c r="AH26" s="297" t="s">
        <v>243</v>
      </c>
      <c r="AI26" s="297" t="s">
        <v>243</v>
      </c>
      <c r="AJ26" s="297" t="s">
        <v>243</v>
      </c>
      <c r="AK26" s="297" t="s">
        <v>243</v>
      </c>
      <c r="AL26" s="297" t="s">
        <v>243</v>
      </c>
      <c r="AM26" s="297" t="s">
        <v>243</v>
      </c>
      <c r="AN26" s="297" t="s">
        <v>243</v>
      </c>
      <c r="AO26" s="297" t="s">
        <v>243</v>
      </c>
      <c r="AP26" s="297" t="s">
        <v>243</v>
      </c>
      <c r="AQ26" s="297" t="s">
        <v>243</v>
      </c>
      <c r="AR26" s="297" t="s">
        <v>243</v>
      </c>
      <c r="AS26" s="297" t="s">
        <v>243</v>
      </c>
      <c r="AT26" s="297" t="s">
        <v>243</v>
      </c>
      <c r="AU26" s="297" t="s">
        <v>243</v>
      </c>
      <c r="AV26" s="297" t="s">
        <v>243</v>
      </c>
      <c r="AW26" s="297" t="s">
        <v>243</v>
      </c>
      <c r="AX26" s="297" t="s">
        <v>243</v>
      </c>
    </row>
    <row r="27" spans="1:50" s="300" customFormat="1" ht="28.55" x14ac:dyDescent="0.25">
      <c r="A27" s="531"/>
      <c r="B27" s="541"/>
      <c r="C27" s="540"/>
      <c r="D27" s="540"/>
      <c r="E27" s="354" t="s">
        <v>499</v>
      </c>
      <c r="F27" s="297" t="s">
        <v>243</v>
      </c>
      <c r="G27" s="297" t="s">
        <v>243</v>
      </c>
      <c r="H27" s="297" t="s">
        <v>243</v>
      </c>
      <c r="I27" s="297" t="s">
        <v>243</v>
      </c>
      <c r="J27" s="297" t="s">
        <v>243</v>
      </c>
      <c r="K27" s="297" t="s">
        <v>243</v>
      </c>
      <c r="L27" s="297" t="s">
        <v>243</v>
      </c>
      <c r="M27" s="297" t="s">
        <v>243</v>
      </c>
      <c r="N27" s="297" t="s">
        <v>243</v>
      </c>
      <c r="O27" s="297" t="s">
        <v>243</v>
      </c>
      <c r="P27" s="297" t="s">
        <v>243</v>
      </c>
      <c r="Q27" s="297" t="s">
        <v>243</v>
      </c>
      <c r="R27" s="297" t="s">
        <v>243</v>
      </c>
      <c r="S27" s="297" t="s">
        <v>243</v>
      </c>
      <c r="T27" s="297" t="s">
        <v>243</v>
      </c>
      <c r="U27" s="297" t="s">
        <v>243</v>
      </c>
      <c r="V27" s="297" t="s">
        <v>243</v>
      </c>
      <c r="W27" s="297" t="s">
        <v>243</v>
      </c>
      <c r="X27" s="297" t="s">
        <v>243</v>
      </c>
      <c r="Y27" s="297" t="s">
        <v>243</v>
      </c>
      <c r="Z27" s="297" t="s">
        <v>243</v>
      </c>
      <c r="AA27" s="297" t="s">
        <v>243</v>
      </c>
      <c r="AB27" s="297" t="s">
        <v>243</v>
      </c>
      <c r="AC27" s="297" t="s">
        <v>243</v>
      </c>
      <c r="AD27" s="297" t="s">
        <v>243</v>
      </c>
      <c r="AE27" s="297" t="s">
        <v>243</v>
      </c>
      <c r="AF27" s="297" t="s">
        <v>243</v>
      </c>
      <c r="AG27" s="297" t="s">
        <v>243</v>
      </c>
      <c r="AH27" s="297" t="s">
        <v>243</v>
      </c>
      <c r="AI27" s="297" t="s">
        <v>243</v>
      </c>
      <c r="AJ27" s="297" t="s">
        <v>243</v>
      </c>
      <c r="AK27" s="297" t="s">
        <v>243</v>
      </c>
      <c r="AL27" s="297" t="s">
        <v>243</v>
      </c>
      <c r="AM27" s="297" t="s">
        <v>243</v>
      </c>
      <c r="AN27" s="297" t="s">
        <v>243</v>
      </c>
      <c r="AO27" s="297" t="s">
        <v>243</v>
      </c>
      <c r="AP27" s="297" t="s">
        <v>243</v>
      </c>
      <c r="AQ27" s="297" t="s">
        <v>243</v>
      </c>
      <c r="AR27" s="297" t="s">
        <v>243</v>
      </c>
      <c r="AS27" s="297" t="s">
        <v>243</v>
      </c>
      <c r="AT27" s="297" t="s">
        <v>243</v>
      </c>
      <c r="AU27" s="297" t="s">
        <v>243</v>
      </c>
      <c r="AV27" s="297" t="s">
        <v>243</v>
      </c>
      <c r="AW27" s="297" t="s">
        <v>243</v>
      </c>
      <c r="AX27" s="297" t="s">
        <v>243</v>
      </c>
    </row>
    <row r="28" spans="1:50" s="300" customFormat="1" ht="28.55" x14ac:dyDescent="0.25">
      <c r="A28" s="531"/>
      <c r="B28" s="541"/>
      <c r="C28" s="540"/>
      <c r="D28" s="540"/>
      <c r="E28" s="354" t="s">
        <v>500</v>
      </c>
      <c r="F28" s="297" t="s">
        <v>243</v>
      </c>
      <c r="G28" s="297" t="s">
        <v>243</v>
      </c>
      <c r="H28" s="297" t="s">
        <v>243</v>
      </c>
      <c r="I28" s="297" t="s">
        <v>243</v>
      </c>
      <c r="J28" s="297" t="s">
        <v>243</v>
      </c>
      <c r="K28" s="297" t="s">
        <v>243</v>
      </c>
      <c r="L28" s="297" t="s">
        <v>243</v>
      </c>
      <c r="M28" s="297" t="s">
        <v>243</v>
      </c>
      <c r="N28" s="297" t="s">
        <v>243</v>
      </c>
      <c r="O28" s="297" t="s">
        <v>243</v>
      </c>
      <c r="P28" s="297" t="s">
        <v>243</v>
      </c>
      <c r="Q28" s="297" t="s">
        <v>243</v>
      </c>
      <c r="R28" s="297" t="s">
        <v>243</v>
      </c>
      <c r="S28" s="297" t="s">
        <v>243</v>
      </c>
      <c r="T28" s="297" t="s">
        <v>243</v>
      </c>
      <c r="U28" s="297" t="s">
        <v>243</v>
      </c>
      <c r="V28" s="297" t="s">
        <v>243</v>
      </c>
      <c r="W28" s="297" t="s">
        <v>243</v>
      </c>
      <c r="X28" s="297" t="s">
        <v>243</v>
      </c>
      <c r="Y28" s="297" t="s">
        <v>243</v>
      </c>
      <c r="Z28" s="297" t="s">
        <v>243</v>
      </c>
      <c r="AA28" s="297" t="s">
        <v>243</v>
      </c>
      <c r="AB28" s="297" t="s">
        <v>243</v>
      </c>
      <c r="AC28" s="297" t="s">
        <v>243</v>
      </c>
      <c r="AD28" s="297" t="s">
        <v>243</v>
      </c>
      <c r="AE28" s="297" t="s">
        <v>243</v>
      </c>
      <c r="AF28" s="297" t="s">
        <v>243</v>
      </c>
      <c r="AG28" s="297" t="s">
        <v>243</v>
      </c>
      <c r="AH28" s="297" t="s">
        <v>243</v>
      </c>
      <c r="AI28" s="297" t="s">
        <v>243</v>
      </c>
      <c r="AJ28" s="297" t="s">
        <v>243</v>
      </c>
      <c r="AK28" s="297" t="s">
        <v>243</v>
      </c>
      <c r="AL28" s="297" t="s">
        <v>243</v>
      </c>
      <c r="AM28" s="297" t="s">
        <v>243</v>
      </c>
      <c r="AN28" s="297" t="s">
        <v>243</v>
      </c>
      <c r="AO28" s="297" t="s">
        <v>243</v>
      </c>
      <c r="AP28" s="297" t="s">
        <v>243</v>
      </c>
      <c r="AQ28" s="297" t="s">
        <v>243</v>
      </c>
      <c r="AR28" s="297" t="s">
        <v>243</v>
      </c>
      <c r="AS28" s="297" t="s">
        <v>243</v>
      </c>
      <c r="AT28" s="297" t="s">
        <v>243</v>
      </c>
      <c r="AU28" s="297" t="s">
        <v>243</v>
      </c>
      <c r="AV28" s="297" t="s">
        <v>243</v>
      </c>
      <c r="AW28" s="297" t="s">
        <v>243</v>
      </c>
      <c r="AX28" s="297" t="s">
        <v>243</v>
      </c>
    </row>
    <row r="29" spans="1:50" s="300" customFormat="1" x14ac:dyDescent="0.25">
      <c r="A29" s="531"/>
      <c r="B29" s="541"/>
      <c r="C29" s="540"/>
      <c r="D29" s="540" t="s">
        <v>501</v>
      </c>
      <c r="E29" s="540"/>
      <c r="F29" s="297" t="s">
        <v>243</v>
      </c>
      <c r="G29" s="297" t="s">
        <v>243</v>
      </c>
      <c r="H29" s="297" t="s">
        <v>243</v>
      </c>
      <c r="I29" s="297" t="s">
        <v>243</v>
      </c>
      <c r="J29" s="297" t="s">
        <v>243</v>
      </c>
      <c r="K29" s="297" t="s">
        <v>243</v>
      </c>
      <c r="L29" s="297" t="s">
        <v>243</v>
      </c>
      <c r="M29" s="297" t="s">
        <v>243</v>
      </c>
      <c r="N29" s="297" t="s">
        <v>243</v>
      </c>
      <c r="O29" s="297" t="s">
        <v>243</v>
      </c>
      <c r="P29" s="297" t="s">
        <v>243</v>
      </c>
      <c r="Q29" s="297" t="s">
        <v>243</v>
      </c>
      <c r="R29" s="297" t="s">
        <v>243</v>
      </c>
      <c r="S29" s="297" t="s">
        <v>243</v>
      </c>
      <c r="T29" s="297" t="s">
        <v>243</v>
      </c>
      <c r="U29" s="297" t="s">
        <v>243</v>
      </c>
      <c r="V29" s="297" t="s">
        <v>243</v>
      </c>
      <c r="W29" s="297" t="s">
        <v>243</v>
      </c>
      <c r="X29" s="297" t="s">
        <v>243</v>
      </c>
      <c r="Y29" s="297" t="s">
        <v>243</v>
      </c>
      <c r="Z29" s="297" t="s">
        <v>243</v>
      </c>
      <c r="AA29" s="297" t="s">
        <v>243</v>
      </c>
      <c r="AB29" s="297" t="s">
        <v>243</v>
      </c>
      <c r="AC29" s="297" t="s">
        <v>243</v>
      </c>
      <c r="AD29" s="297" t="s">
        <v>243</v>
      </c>
      <c r="AE29" s="297" t="s">
        <v>243</v>
      </c>
      <c r="AF29" s="297" t="s">
        <v>243</v>
      </c>
      <c r="AG29" s="297" t="s">
        <v>243</v>
      </c>
      <c r="AH29" s="297" t="s">
        <v>243</v>
      </c>
      <c r="AI29" s="297" t="s">
        <v>243</v>
      </c>
      <c r="AJ29" s="297" t="s">
        <v>243</v>
      </c>
      <c r="AK29" s="297" t="s">
        <v>243</v>
      </c>
      <c r="AL29" s="297" t="s">
        <v>243</v>
      </c>
      <c r="AM29" s="297" t="s">
        <v>243</v>
      </c>
      <c r="AN29" s="297" t="s">
        <v>243</v>
      </c>
      <c r="AO29" s="297" t="s">
        <v>243</v>
      </c>
      <c r="AP29" s="297" t="s">
        <v>243</v>
      </c>
      <c r="AQ29" s="297" t="s">
        <v>243</v>
      </c>
      <c r="AR29" s="297" t="s">
        <v>243</v>
      </c>
      <c r="AS29" s="297" t="s">
        <v>243</v>
      </c>
      <c r="AT29" s="297" t="s">
        <v>243</v>
      </c>
      <c r="AU29" s="297" t="s">
        <v>243</v>
      </c>
      <c r="AV29" s="297" t="s">
        <v>243</v>
      </c>
      <c r="AW29" s="297" t="s">
        <v>243</v>
      </c>
      <c r="AX29" s="297" t="s">
        <v>243</v>
      </c>
    </row>
    <row r="30" spans="1:50" s="300" customFormat="1" ht="29.25" customHeight="1" x14ac:dyDescent="0.25">
      <c r="A30" s="531"/>
      <c r="B30" s="541"/>
      <c r="C30" s="540" t="s">
        <v>502</v>
      </c>
      <c r="D30" s="540" t="s">
        <v>503</v>
      </c>
      <c r="E30" s="540"/>
      <c r="F30" s="297" t="s">
        <v>243</v>
      </c>
      <c r="G30" s="297" t="s">
        <v>243</v>
      </c>
      <c r="H30" s="297" t="s">
        <v>243</v>
      </c>
      <c r="I30" s="297" t="s">
        <v>243</v>
      </c>
      <c r="J30" s="297" t="s">
        <v>243</v>
      </c>
      <c r="K30" s="297" t="s">
        <v>243</v>
      </c>
      <c r="L30" s="297" t="s">
        <v>243</v>
      </c>
      <c r="M30" s="297" t="s">
        <v>243</v>
      </c>
      <c r="N30" s="297" t="s">
        <v>243</v>
      </c>
      <c r="O30" s="297" t="s">
        <v>243</v>
      </c>
      <c r="P30" s="297" t="s">
        <v>243</v>
      </c>
      <c r="Q30" s="297" t="s">
        <v>243</v>
      </c>
      <c r="R30" s="297" t="s">
        <v>243</v>
      </c>
      <c r="S30" s="297" t="s">
        <v>243</v>
      </c>
      <c r="T30" s="297" t="s">
        <v>243</v>
      </c>
      <c r="U30" s="297" t="s">
        <v>243</v>
      </c>
      <c r="V30" s="297" t="s">
        <v>243</v>
      </c>
      <c r="W30" s="297" t="s">
        <v>243</v>
      </c>
      <c r="X30" s="297" t="s">
        <v>243</v>
      </c>
      <c r="Y30" s="297" t="s">
        <v>243</v>
      </c>
      <c r="Z30" s="297" t="s">
        <v>243</v>
      </c>
      <c r="AA30" s="297" t="s">
        <v>243</v>
      </c>
      <c r="AB30" s="297" t="s">
        <v>243</v>
      </c>
      <c r="AC30" s="297" t="s">
        <v>243</v>
      </c>
      <c r="AD30" s="297" t="s">
        <v>243</v>
      </c>
      <c r="AE30" s="297" t="s">
        <v>243</v>
      </c>
      <c r="AF30" s="297" t="s">
        <v>243</v>
      </c>
      <c r="AG30" s="297" t="s">
        <v>243</v>
      </c>
      <c r="AH30" s="297" t="s">
        <v>243</v>
      </c>
      <c r="AI30" s="297" t="s">
        <v>243</v>
      </c>
      <c r="AJ30" s="297" t="s">
        <v>243</v>
      </c>
      <c r="AK30" s="297" t="s">
        <v>243</v>
      </c>
      <c r="AL30" s="297" t="s">
        <v>243</v>
      </c>
      <c r="AM30" s="297" t="s">
        <v>243</v>
      </c>
      <c r="AN30" s="297" t="s">
        <v>243</v>
      </c>
      <c r="AO30" s="297" t="s">
        <v>243</v>
      </c>
      <c r="AP30" s="297" t="s">
        <v>243</v>
      </c>
      <c r="AQ30" s="297" t="s">
        <v>243</v>
      </c>
      <c r="AR30" s="297" t="s">
        <v>243</v>
      </c>
      <c r="AS30" s="297" t="s">
        <v>243</v>
      </c>
      <c r="AT30" s="297" t="s">
        <v>243</v>
      </c>
      <c r="AU30" s="297" t="s">
        <v>243</v>
      </c>
      <c r="AV30" s="297" t="s">
        <v>243</v>
      </c>
      <c r="AW30" s="297" t="s">
        <v>243</v>
      </c>
      <c r="AX30" s="297" t="s">
        <v>243</v>
      </c>
    </row>
    <row r="31" spans="1:50" s="300" customFormat="1" ht="29.25" customHeight="1" x14ac:dyDescent="0.25">
      <c r="A31" s="531"/>
      <c r="B31" s="541"/>
      <c r="C31" s="540"/>
      <c r="D31" s="540" t="s">
        <v>504</v>
      </c>
      <c r="E31" s="540"/>
      <c r="F31" s="297" t="s">
        <v>243</v>
      </c>
      <c r="G31" s="297" t="s">
        <v>243</v>
      </c>
      <c r="H31" s="297" t="s">
        <v>243</v>
      </c>
      <c r="I31" s="297" t="s">
        <v>243</v>
      </c>
      <c r="J31" s="297" t="s">
        <v>243</v>
      </c>
      <c r="K31" s="297" t="s">
        <v>243</v>
      </c>
      <c r="L31" s="297" t="s">
        <v>243</v>
      </c>
      <c r="M31" s="297" t="s">
        <v>243</v>
      </c>
      <c r="N31" s="297" t="s">
        <v>243</v>
      </c>
      <c r="O31" s="297" t="s">
        <v>243</v>
      </c>
      <c r="P31" s="297" t="s">
        <v>243</v>
      </c>
      <c r="Q31" s="297" t="s">
        <v>243</v>
      </c>
      <c r="R31" s="297" t="s">
        <v>243</v>
      </c>
      <c r="S31" s="297" t="s">
        <v>243</v>
      </c>
      <c r="T31" s="297" t="s">
        <v>243</v>
      </c>
      <c r="U31" s="297" t="s">
        <v>243</v>
      </c>
      <c r="V31" s="297" t="s">
        <v>243</v>
      </c>
      <c r="W31" s="297" t="s">
        <v>243</v>
      </c>
      <c r="X31" s="297" t="s">
        <v>243</v>
      </c>
      <c r="Y31" s="297" t="s">
        <v>243</v>
      </c>
      <c r="Z31" s="297" t="s">
        <v>243</v>
      </c>
      <c r="AA31" s="297" t="s">
        <v>243</v>
      </c>
      <c r="AB31" s="297" t="s">
        <v>243</v>
      </c>
      <c r="AC31" s="297" t="s">
        <v>243</v>
      </c>
      <c r="AD31" s="297" t="s">
        <v>243</v>
      </c>
      <c r="AE31" s="297" t="s">
        <v>243</v>
      </c>
      <c r="AF31" s="297" t="s">
        <v>243</v>
      </c>
      <c r="AG31" s="297" t="s">
        <v>243</v>
      </c>
      <c r="AH31" s="297" t="s">
        <v>243</v>
      </c>
      <c r="AI31" s="297" t="s">
        <v>243</v>
      </c>
      <c r="AJ31" s="297" t="s">
        <v>243</v>
      </c>
      <c r="AK31" s="297" t="s">
        <v>243</v>
      </c>
      <c r="AL31" s="297" t="s">
        <v>243</v>
      </c>
      <c r="AM31" s="297" t="s">
        <v>243</v>
      </c>
      <c r="AN31" s="297" t="s">
        <v>243</v>
      </c>
      <c r="AO31" s="297" t="s">
        <v>243</v>
      </c>
      <c r="AP31" s="297" t="s">
        <v>243</v>
      </c>
      <c r="AQ31" s="297" t="s">
        <v>243</v>
      </c>
      <c r="AR31" s="297" t="s">
        <v>243</v>
      </c>
      <c r="AS31" s="297" t="s">
        <v>243</v>
      </c>
      <c r="AT31" s="297" t="s">
        <v>243</v>
      </c>
      <c r="AU31" s="297" t="s">
        <v>243</v>
      </c>
      <c r="AV31" s="297" t="s">
        <v>243</v>
      </c>
      <c r="AW31" s="297" t="s">
        <v>243</v>
      </c>
      <c r="AX31" s="297" t="s">
        <v>243</v>
      </c>
    </row>
    <row r="32" spans="1:50" s="300" customFormat="1" ht="45" customHeight="1" x14ac:dyDescent="0.25">
      <c r="A32" s="531"/>
      <c r="B32" s="541"/>
      <c r="C32" s="355" t="s">
        <v>505</v>
      </c>
      <c r="D32" s="540" t="s">
        <v>506</v>
      </c>
      <c r="E32" s="540"/>
      <c r="F32" s="297" t="s">
        <v>243</v>
      </c>
      <c r="G32" s="297" t="s">
        <v>243</v>
      </c>
      <c r="H32" s="297" t="s">
        <v>243</v>
      </c>
      <c r="I32" s="297" t="s">
        <v>243</v>
      </c>
      <c r="J32" s="297" t="s">
        <v>243</v>
      </c>
      <c r="K32" s="297" t="s">
        <v>243</v>
      </c>
      <c r="L32" s="297" t="s">
        <v>243</v>
      </c>
      <c r="M32" s="297" t="s">
        <v>243</v>
      </c>
      <c r="N32" s="297" t="s">
        <v>243</v>
      </c>
      <c r="O32" s="297" t="s">
        <v>243</v>
      </c>
      <c r="P32" s="297" t="s">
        <v>243</v>
      </c>
      <c r="Q32" s="297" t="s">
        <v>243</v>
      </c>
      <c r="R32" s="297" t="s">
        <v>243</v>
      </c>
      <c r="S32" s="297" t="s">
        <v>243</v>
      </c>
      <c r="T32" s="297" t="s">
        <v>243</v>
      </c>
      <c r="U32" s="297" t="s">
        <v>243</v>
      </c>
      <c r="V32" s="297" t="s">
        <v>243</v>
      </c>
      <c r="W32" s="297" t="s">
        <v>243</v>
      </c>
      <c r="X32" s="297" t="s">
        <v>243</v>
      </c>
      <c r="Y32" s="297" t="s">
        <v>243</v>
      </c>
      <c r="Z32" s="297" t="s">
        <v>243</v>
      </c>
      <c r="AA32" s="297" t="s">
        <v>243</v>
      </c>
      <c r="AB32" s="297" t="s">
        <v>243</v>
      </c>
      <c r="AC32" s="297" t="s">
        <v>243</v>
      </c>
      <c r="AD32" s="297" t="s">
        <v>243</v>
      </c>
      <c r="AE32" s="297" t="s">
        <v>243</v>
      </c>
      <c r="AF32" s="297" t="s">
        <v>243</v>
      </c>
      <c r="AG32" s="297" t="s">
        <v>243</v>
      </c>
      <c r="AH32" s="297" t="s">
        <v>243</v>
      </c>
      <c r="AI32" s="297" t="s">
        <v>243</v>
      </c>
      <c r="AJ32" s="297" t="s">
        <v>243</v>
      </c>
      <c r="AK32" s="297" t="s">
        <v>243</v>
      </c>
      <c r="AL32" s="297" t="s">
        <v>243</v>
      </c>
      <c r="AM32" s="297" t="s">
        <v>243</v>
      </c>
      <c r="AN32" s="297" t="s">
        <v>243</v>
      </c>
      <c r="AO32" s="297" t="s">
        <v>243</v>
      </c>
      <c r="AP32" s="297" t="s">
        <v>243</v>
      </c>
      <c r="AQ32" s="297" t="s">
        <v>243</v>
      </c>
      <c r="AR32" s="297" t="s">
        <v>243</v>
      </c>
      <c r="AS32" s="297" t="s">
        <v>243</v>
      </c>
      <c r="AT32" s="297" t="s">
        <v>243</v>
      </c>
      <c r="AU32" s="297" t="s">
        <v>243</v>
      </c>
      <c r="AV32" s="297" t="s">
        <v>243</v>
      </c>
      <c r="AW32" s="297" t="s">
        <v>243</v>
      </c>
      <c r="AX32" s="297" t="s">
        <v>243</v>
      </c>
    </row>
    <row r="33" spans="1:50" s="300" customFormat="1" ht="14.95" customHeight="1" x14ac:dyDescent="0.25">
      <c r="A33" s="531"/>
      <c r="B33" s="541" t="s">
        <v>510</v>
      </c>
      <c r="C33" s="540" t="s">
        <v>497</v>
      </c>
      <c r="D33" s="540" t="s">
        <v>498</v>
      </c>
      <c r="E33" s="354" t="s">
        <v>491</v>
      </c>
      <c r="F33" s="297" t="s">
        <v>243</v>
      </c>
      <c r="G33" s="297" t="s">
        <v>243</v>
      </c>
      <c r="H33" s="297" t="s">
        <v>243</v>
      </c>
      <c r="I33" s="297" t="s">
        <v>243</v>
      </c>
      <c r="J33" s="297" t="s">
        <v>243</v>
      </c>
      <c r="K33" s="297" t="s">
        <v>243</v>
      </c>
      <c r="L33" s="297" t="s">
        <v>243</v>
      </c>
      <c r="M33" s="297" t="s">
        <v>243</v>
      </c>
      <c r="N33" s="297" t="s">
        <v>243</v>
      </c>
      <c r="O33" s="297" t="s">
        <v>243</v>
      </c>
      <c r="P33" s="297" t="s">
        <v>243</v>
      </c>
      <c r="Q33" s="297" t="s">
        <v>243</v>
      </c>
      <c r="R33" s="297" t="s">
        <v>243</v>
      </c>
      <c r="S33" s="297" t="s">
        <v>243</v>
      </c>
      <c r="T33" s="297" t="s">
        <v>243</v>
      </c>
      <c r="U33" s="297" t="s">
        <v>243</v>
      </c>
      <c r="V33" s="297" t="s">
        <v>243</v>
      </c>
      <c r="W33" s="297" t="s">
        <v>243</v>
      </c>
      <c r="X33" s="297" t="s">
        <v>243</v>
      </c>
      <c r="Y33" s="297" t="s">
        <v>243</v>
      </c>
      <c r="Z33" s="297" t="s">
        <v>243</v>
      </c>
      <c r="AA33" s="297" t="s">
        <v>243</v>
      </c>
      <c r="AB33" s="297" t="s">
        <v>243</v>
      </c>
      <c r="AC33" s="297" t="s">
        <v>243</v>
      </c>
      <c r="AD33" s="297" t="s">
        <v>243</v>
      </c>
      <c r="AE33" s="297" t="s">
        <v>243</v>
      </c>
      <c r="AF33" s="297" t="s">
        <v>243</v>
      </c>
      <c r="AG33" s="297" t="s">
        <v>243</v>
      </c>
      <c r="AH33" s="297" t="s">
        <v>243</v>
      </c>
      <c r="AI33" s="297" t="s">
        <v>243</v>
      </c>
      <c r="AJ33" s="297" t="s">
        <v>243</v>
      </c>
      <c r="AK33" s="297" t="s">
        <v>243</v>
      </c>
      <c r="AL33" s="297" t="s">
        <v>243</v>
      </c>
      <c r="AM33" s="297" t="s">
        <v>243</v>
      </c>
      <c r="AN33" s="297" t="s">
        <v>243</v>
      </c>
      <c r="AO33" s="297" t="s">
        <v>243</v>
      </c>
      <c r="AP33" s="297" t="s">
        <v>243</v>
      </c>
      <c r="AQ33" s="297" t="s">
        <v>243</v>
      </c>
      <c r="AR33" s="297" t="s">
        <v>243</v>
      </c>
      <c r="AS33" s="297" t="s">
        <v>243</v>
      </c>
      <c r="AT33" s="297" t="s">
        <v>243</v>
      </c>
      <c r="AU33" s="297" t="s">
        <v>243</v>
      </c>
      <c r="AV33" s="297" t="s">
        <v>243</v>
      </c>
      <c r="AW33" s="297" t="s">
        <v>243</v>
      </c>
      <c r="AX33" s="297" t="s">
        <v>243</v>
      </c>
    </row>
    <row r="34" spans="1:50" s="300" customFormat="1" ht="28.55" x14ac:dyDescent="0.25">
      <c r="A34" s="531"/>
      <c r="B34" s="541"/>
      <c r="C34" s="540"/>
      <c r="D34" s="540"/>
      <c r="E34" s="354" t="s">
        <v>499</v>
      </c>
      <c r="F34" s="297" t="s">
        <v>243</v>
      </c>
      <c r="G34" s="297" t="s">
        <v>243</v>
      </c>
      <c r="H34" s="297" t="s">
        <v>243</v>
      </c>
      <c r="I34" s="297" t="s">
        <v>243</v>
      </c>
      <c r="J34" s="297" t="s">
        <v>243</v>
      </c>
      <c r="K34" s="297" t="s">
        <v>243</v>
      </c>
      <c r="L34" s="297" t="s">
        <v>243</v>
      </c>
      <c r="M34" s="297" t="s">
        <v>243</v>
      </c>
      <c r="N34" s="297" t="s">
        <v>243</v>
      </c>
      <c r="O34" s="297" t="s">
        <v>243</v>
      </c>
      <c r="P34" s="297" t="s">
        <v>243</v>
      </c>
      <c r="Q34" s="297" t="s">
        <v>243</v>
      </c>
      <c r="R34" s="297" t="s">
        <v>243</v>
      </c>
      <c r="S34" s="297" t="s">
        <v>243</v>
      </c>
      <c r="T34" s="297" t="s">
        <v>243</v>
      </c>
      <c r="U34" s="297" t="s">
        <v>243</v>
      </c>
      <c r="V34" s="297" t="s">
        <v>243</v>
      </c>
      <c r="W34" s="297" t="s">
        <v>243</v>
      </c>
      <c r="X34" s="297" t="s">
        <v>243</v>
      </c>
      <c r="Y34" s="297" t="s">
        <v>243</v>
      </c>
      <c r="Z34" s="297" t="s">
        <v>243</v>
      </c>
      <c r="AA34" s="297" t="s">
        <v>243</v>
      </c>
      <c r="AB34" s="297" t="s">
        <v>243</v>
      </c>
      <c r="AC34" s="297" t="s">
        <v>243</v>
      </c>
      <c r="AD34" s="297" t="s">
        <v>243</v>
      </c>
      <c r="AE34" s="297" t="s">
        <v>243</v>
      </c>
      <c r="AF34" s="297" t="s">
        <v>243</v>
      </c>
      <c r="AG34" s="297" t="s">
        <v>243</v>
      </c>
      <c r="AH34" s="297" t="s">
        <v>243</v>
      </c>
      <c r="AI34" s="297" t="s">
        <v>243</v>
      </c>
      <c r="AJ34" s="297" t="s">
        <v>243</v>
      </c>
      <c r="AK34" s="297" t="s">
        <v>243</v>
      </c>
      <c r="AL34" s="297" t="s">
        <v>243</v>
      </c>
      <c r="AM34" s="297" t="s">
        <v>243</v>
      </c>
      <c r="AN34" s="297" t="s">
        <v>243</v>
      </c>
      <c r="AO34" s="297" t="s">
        <v>243</v>
      </c>
      <c r="AP34" s="297" t="s">
        <v>243</v>
      </c>
      <c r="AQ34" s="297" t="s">
        <v>243</v>
      </c>
      <c r="AR34" s="297" t="s">
        <v>243</v>
      </c>
      <c r="AS34" s="297" t="s">
        <v>243</v>
      </c>
      <c r="AT34" s="297" t="s">
        <v>243</v>
      </c>
      <c r="AU34" s="297" t="s">
        <v>243</v>
      </c>
      <c r="AV34" s="297" t="s">
        <v>243</v>
      </c>
      <c r="AW34" s="297" t="s">
        <v>243</v>
      </c>
      <c r="AX34" s="297" t="s">
        <v>243</v>
      </c>
    </row>
    <row r="35" spans="1:50" s="300" customFormat="1" ht="28.55" x14ac:dyDescent="0.25">
      <c r="A35" s="531"/>
      <c r="B35" s="541"/>
      <c r="C35" s="540"/>
      <c r="D35" s="540"/>
      <c r="E35" s="354" t="s">
        <v>500</v>
      </c>
      <c r="F35" s="297" t="s">
        <v>243</v>
      </c>
      <c r="G35" s="297" t="s">
        <v>243</v>
      </c>
      <c r="H35" s="297" t="s">
        <v>243</v>
      </c>
      <c r="I35" s="297" t="s">
        <v>243</v>
      </c>
      <c r="J35" s="297" t="s">
        <v>243</v>
      </c>
      <c r="K35" s="297" t="s">
        <v>243</v>
      </c>
      <c r="L35" s="297" t="s">
        <v>243</v>
      </c>
      <c r="M35" s="297" t="s">
        <v>243</v>
      </c>
      <c r="N35" s="297" t="s">
        <v>243</v>
      </c>
      <c r="O35" s="297" t="s">
        <v>243</v>
      </c>
      <c r="P35" s="297" t="s">
        <v>243</v>
      </c>
      <c r="Q35" s="297" t="s">
        <v>243</v>
      </c>
      <c r="R35" s="297" t="s">
        <v>243</v>
      </c>
      <c r="S35" s="297" t="s">
        <v>243</v>
      </c>
      <c r="T35" s="297" t="s">
        <v>243</v>
      </c>
      <c r="U35" s="297" t="s">
        <v>243</v>
      </c>
      <c r="V35" s="297" t="s">
        <v>243</v>
      </c>
      <c r="W35" s="297" t="s">
        <v>243</v>
      </c>
      <c r="X35" s="297" t="s">
        <v>243</v>
      </c>
      <c r="Y35" s="297" t="s">
        <v>243</v>
      </c>
      <c r="Z35" s="297" t="s">
        <v>243</v>
      </c>
      <c r="AA35" s="297" t="s">
        <v>243</v>
      </c>
      <c r="AB35" s="297" t="s">
        <v>243</v>
      </c>
      <c r="AC35" s="297" t="s">
        <v>243</v>
      </c>
      <c r="AD35" s="297" t="s">
        <v>243</v>
      </c>
      <c r="AE35" s="297" t="s">
        <v>243</v>
      </c>
      <c r="AF35" s="297" t="s">
        <v>243</v>
      </c>
      <c r="AG35" s="297" t="s">
        <v>243</v>
      </c>
      <c r="AH35" s="297" t="s">
        <v>243</v>
      </c>
      <c r="AI35" s="297" t="s">
        <v>243</v>
      </c>
      <c r="AJ35" s="297" t="s">
        <v>243</v>
      </c>
      <c r="AK35" s="297" t="s">
        <v>243</v>
      </c>
      <c r="AL35" s="297" t="s">
        <v>243</v>
      </c>
      <c r="AM35" s="297" t="s">
        <v>243</v>
      </c>
      <c r="AN35" s="297" t="s">
        <v>243</v>
      </c>
      <c r="AO35" s="297" t="s">
        <v>243</v>
      </c>
      <c r="AP35" s="297" t="s">
        <v>243</v>
      </c>
      <c r="AQ35" s="297" t="s">
        <v>243</v>
      </c>
      <c r="AR35" s="297" t="s">
        <v>243</v>
      </c>
      <c r="AS35" s="297" t="s">
        <v>243</v>
      </c>
      <c r="AT35" s="297" t="s">
        <v>243</v>
      </c>
      <c r="AU35" s="297" t="s">
        <v>243</v>
      </c>
      <c r="AV35" s="297" t="s">
        <v>243</v>
      </c>
      <c r="AW35" s="297" t="s">
        <v>243</v>
      </c>
      <c r="AX35" s="297" t="s">
        <v>243</v>
      </c>
    </row>
    <row r="36" spans="1:50" s="300" customFormat="1" x14ac:dyDescent="0.25">
      <c r="A36" s="531"/>
      <c r="B36" s="541"/>
      <c r="C36" s="540"/>
      <c r="D36" s="540" t="s">
        <v>501</v>
      </c>
      <c r="E36" s="540"/>
      <c r="F36" s="297" t="s">
        <v>243</v>
      </c>
      <c r="G36" s="297" t="s">
        <v>243</v>
      </c>
      <c r="H36" s="297" t="s">
        <v>243</v>
      </c>
      <c r="I36" s="297" t="s">
        <v>243</v>
      </c>
      <c r="J36" s="297" t="s">
        <v>243</v>
      </c>
      <c r="K36" s="297" t="s">
        <v>243</v>
      </c>
      <c r="L36" s="297" t="s">
        <v>243</v>
      </c>
      <c r="M36" s="297" t="s">
        <v>243</v>
      </c>
      <c r="N36" s="297" t="s">
        <v>243</v>
      </c>
      <c r="O36" s="297" t="s">
        <v>243</v>
      </c>
      <c r="P36" s="297" t="s">
        <v>243</v>
      </c>
      <c r="Q36" s="297" t="s">
        <v>243</v>
      </c>
      <c r="R36" s="297" t="s">
        <v>243</v>
      </c>
      <c r="S36" s="297" t="s">
        <v>243</v>
      </c>
      <c r="T36" s="297" t="s">
        <v>243</v>
      </c>
      <c r="U36" s="297" t="s">
        <v>243</v>
      </c>
      <c r="V36" s="297" t="s">
        <v>243</v>
      </c>
      <c r="W36" s="297" t="s">
        <v>243</v>
      </c>
      <c r="X36" s="297" t="s">
        <v>243</v>
      </c>
      <c r="Y36" s="297" t="s">
        <v>243</v>
      </c>
      <c r="Z36" s="297" t="s">
        <v>243</v>
      </c>
      <c r="AA36" s="297" t="s">
        <v>243</v>
      </c>
      <c r="AB36" s="297" t="s">
        <v>243</v>
      </c>
      <c r="AC36" s="297" t="s">
        <v>243</v>
      </c>
      <c r="AD36" s="297" t="s">
        <v>243</v>
      </c>
      <c r="AE36" s="297" t="s">
        <v>243</v>
      </c>
      <c r="AF36" s="297" t="s">
        <v>243</v>
      </c>
      <c r="AG36" s="297" t="s">
        <v>243</v>
      </c>
      <c r="AH36" s="297" t="s">
        <v>243</v>
      </c>
      <c r="AI36" s="297" t="s">
        <v>243</v>
      </c>
      <c r="AJ36" s="297" t="s">
        <v>243</v>
      </c>
      <c r="AK36" s="297" t="s">
        <v>243</v>
      </c>
      <c r="AL36" s="297" t="s">
        <v>243</v>
      </c>
      <c r="AM36" s="297" t="s">
        <v>243</v>
      </c>
      <c r="AN36" s="297" t="s">
        <v>243</v>
      </c>
      <c r="AO36" s="297" t="s">
        <v>243</v>
      </c>
      <c r="AP36" s="297" t="s">
        <v>243</v>
      </c>
      <c r="AQ36" s="297" t="s">
        <v>243</v>
      </c>
      <c r="AR36" s="297" t="s">
        <v>243</v>
      </c>
      <c r="AS36" s="297" t="s">
        <v>243</v>
      </c>
      <c r="AT36" s="297" t="s">
        <v>243</v>
      </c>
      <c r="AU36" s="297" t="s">
        <v>243</v>
      </c>
      <c r="AV36" s="297" t="s">
        <v>243</v>
      </c>
      <c r="AW36" s="297" t="s">
        <v>243</v>
      </c>
      <c r="AX36" s="297" t="s">
        <v>243</v>
      </c>
    </row>
    <row r="37" spans="1:50" s="300" customFormat="1" ht="30.75" customHeight="1" x14ac:dyDescent="0.25">
      <c r="A37" s="531"/>
      <c r="B37" s="541"/>
      <c r="C37" s="540" t="s">
        <v>502</v>
      </c>
      <c r="D37" s="540" t="s">
        <v>503</v>
      </c>
      <c r="E37" s="540"/>
      <c r="F37" s="297" t="s">
        <v>243</v>
      </c>
      <c r="G37" s="297" t="s">
        <v>243</v>
      </c>
      <c r="H37" s="297" t="s">
        <v>243</v>
      </c>
      <c r="I37" s="297" t="s">
        <v>243</v>
      </c>
      <c r="J37" s="297" t="s">
        <v>243</v>
      </c>
      <c r="K37" s="297" t="s">
        <v>243</v>
      </c>
      <c r="L37" s="297" t="s">
        <v>243</v>
      </c>
      <c r="M37" s="297" t="s">
        <v>243</v>
      </c>
      <c r="N37" s="297" t="s">
        <v>243</v>
      </c>
      <c r="O37" s="297" t="s">
        <v>243</v>
      </c>
      <c r="P37" s="297" t="s">
        <v>243</v>
      </c>
      <c r="Q37" s="297" t="s">
        <v>243</v>
      </c>
      <c r="R37" s="297" t="s">
        <v>243</v>
      </c>
      <c r="S37" s="297" t="s">
        <v>243</v>
      </c>
      <c r="T37" s="297" t="s">
        <v>243</v>
      </c>
      <c r="U37" s="297" t="s">
        <v>243</v>
      </c>
      <c r="V37" s="297" t="s">
        <v>243</v>
      </c>
      <c r="W37" s="297" t="s">
        <v>243</v>
      </c>
      <c r="X37" s="297" t="s">
        <v>243</v>
      </c>
      <c r="Y37" s="297" t="s">
        <v>243</v>
      </c>
      <c r="Z37" s="297" t="s">
        <v>243</v>
      </c>
      <c r="AA37" s="297" t="s">
        <v>243</v>
      </c>
      <c r="AB37" s="297" t="s">
        <v>243</v>
      </c>
      <c r="AC37" s="297" t="s">
        <v>243</v>
      </c>
      <c r="AD37" s="297" t="s">
        <v>243</v>
      </c>
      <c r="AE37" s="297" t="s">
        <v>243</v>
      </c>
      <c r="AF37" s="297" t="s">
        <v>243</v>
      </c>
      <c r="AG37" s="297" t="s">
        <v>243</v>
      </c>
      <c r="AH37" s="297" t="s">
        <v>243</v>
      </c>
      <c r="AI37" s="297" t="s">
        <v>243</v>
      </c>
      <c r="AJ37" s="297" t="s">
        <v>243</v>
      </c>
      <c r="AK37" s="297" t="s">
        <v>243</v>
      </c>
      <c r="AL37" s="297" t="s">
        <v>243</v>
      </c>
      <c r="AM37" s="297" t="s">
        <v>243</v>
      </c>
      <c r="AN37" s="297" t="s">
        <v>243</v>
      </c>
      <c r="AO37" s="297" t="s">
        <v>243</v>
      </c>
      <c r="AP37" s="297" t="s">
        <v>243</v>
      </c>
      <c r="AQ37" s="297" t="s">
        <v>243</v>
      </c>
      <c r="AR37" s="297" t="s">
        <v>243</v>
      </c>
      <c r="AS37" s="297" t="s">
        <v>243</v>
      </c>
      <c r="AT37" s="297" t="s">
        <v>243</v>
      </c>
      <c r="AU37" s="297" t="s">
        <v>243</v>
      </c>
      <c r="AV37" s="297" t="s">
        <v>243</v>
      </c>
      <c r="AW37" s="297" t="s">
        <v>243</v>
      </c>
      <c r="AX37" s="297" t="s">
        <v>243</v>
      </c>
    </row>
    <row r="38" spans="1:50" s="300" customFormat="1" ht="30.75" customHeight="1" x14ac:dyDescent="0.25">
      <c r="A38" s="531"/>
      <c r="B38" s="541"/>
      <c r="C38" s="540"/>
      <c r="D38" s="540" t="s">
        <v>504</v>
      </c>
      <c r="E38" s="540"/>
      <c r="F38" s="297" t="s">
        <v>243</v>
      </c>
      <c r="G38" s="297" t="s">
        <v>243</v>
      </c>
      <c r="H38" s="297" t="s">
        <v>243</v>
      </c>
      <c r="I38" s="297" t="s">
        <v>243</v>
      </c>
      <c r="J38" s="297" t="s">
        <v>243</v>
      </c>
      <c r="K38" s="297" t="s">
        <v>243</v>
      </c>
      <c r="L38" s="297" t="s">
        <v>243</v>
      </c>
      <c r="M38" s="297" t="s">
        <v>243</v>
      </c>
      <c r="N38" s="297" t="s">
        <v>243</v>
      </c>
      <c r="O38" s="297" t="s">
        <v>243</v>
      </c>
      <c r="P38" s="297" t="s">
        <v>243</v>
      </c>
      <c r="Q38" s="297" t="s">
        <v>243</v>
      </c>
      <c r="R38" s="297" t="s">
        <v>243</v>
      </c>
      <c r="S38" s="297" t="s">
        <v>243</v>
      </c>
      <c r="T38" s="297" t="s">
        <v>243</v>
      </c>
      <c r="U38" s="297" t="s">
        <v>243</v>
      </c>
      <c r="V38" s="297" t="s">
        <v>243</v>
      </c>
      <c r="W38" s="297" t="s">
        <v>243</v>
      </c>
      <c r="X38" s="297" t="s">
        <v>243</v>
      </c>
      <c r="Y38" s="297" t="s">
        <v>243</v>
      </c>
      <c r="Z38" s="297" t="s">
        <v>243</v>
      </c>
      <c r="AA38" s="297" t="s">
        <v>243</v>
      </c>
      <c r="AB38" s="297" t="s">
        <v>243</v>
      </c>
      <c r="AC38" s="297" t="s">
        <v>243</v>
      </c>
      <c r="AD38" s="297" t="s">
        <v>243</v>
      </c>
      <c r="AE38" s="297" t="s">
        <v>243</v>
      </c>
      <c r="AF38" s="297" t="s">
        <v>243</v>
      </c>
      <c r="AG38" s="297" t="s">
        <v>243</v>
      </c>
      <c r="AH38" s="297" t="s">
        <v>243</v>
      </c>
      <c r="AI38" s="297" t="s">
        <v>243</v>
      </c>
      <c r="AJ38" s="297" t="s">
        <v>243</v>
      </c>
      <c r="AK38" s="297" t="s">
        <v>243</v>
      </c>
      <c r="AL38" s="297" t="s">
        <v>243</v>
      </c>
      <c r="AM38" s="297" t="s">
        <v>243</v>
      </c>
      <c r="AN38" s="297" t="s">
        <v>243</v>
      </c>
      <c r="AO38" s="297" t="s">
        <v>243</v>
      </c>
      <c r="AP38" s="297" t="s">
        <v>243</v>
      </c>
      <c r="AQ38" s="297" t="s">
        <v>243</v>
      </c>
      <c r="AR38" s="297" t="s">
        <v>243</v>
      </c>
      <c r="AS38" s="297" t="s">
        <v>243</v>
      </c>
      <c r="AT38" s="297" t="s">
        <v>243</v>
      </c>
      <c r="AU38" s="297" t="s">
        <v>243</v>
      </c>
      <c r="AV38" s="297" t="s">
        <v>243</v>
      </c>
      <c r="AW38" s="297" t="s">
        <v>243</v>
      </c>
      <c r="AX38" s="297" t="s">
        <v>243</v>
      </c>
    </row>
    <row r="39" spans="1:50" s="300" customFormat="1" ht="45" customHeight="1" x14ac:dyDescent="0.25">
      <c r="A39" s="531"/>
      <c r="B39" s="541"/>
      <c r="C39" s="355" t="s">
        <v>505</v>
      </c>
      <c r="D39" s="540" t="s">
        <v>506</v>
      </c>
      <c r="E39" s="540"/>
      <c r="F39" s="297" t="s">
        <v>243</v>
      </c>
      <c r="G39" s="297" t="s">
        <v>243</v>
      </c>
      <c r="H39" s="297" t="s">
        <v>243</v>
      </c>
      <c r="I39" s="297" t="s">
        <v>243</v>
      </c>
      <c r="J39" s="297" t="s">
        <v>243</v>
      </c>
      <c r="K39" s="297" t="s">
        <v>243</v>
      </c>
      <c r="L39" s="297" t="s">
        <v>243</v>
      </c>
      <c r="M39" s="297" t="s">
        <v>243</v>
      </c>
      <c r="N39" s="297" t="s">
        <v>243</v>
      </c>
      <c r="O39" s="297" t="s">
        <v>243</v>
      </c>
      <c r="P39" s="297" t="s">
        <v>243</v>
      </c>
      <c r="Q39" s="297" t="s">
        <v>243</v>
      </c>
      <c r="R39" s="297" t="s">
        <v>243</v>
      </c>
      <c r="S39" s="297" t="s">
        <v>243</v>
      </c>
      <c r="T39" s="297" t="s">
        <v>243</v>
      </c>
      <c r="U39" s="297" t="s">
        <v>243</v>
      </c>
      <c r="V39" s="297" t="s">
        <v>243</v>
      </c>
      <c r="W39" s="297" t="s">
        <v>243</v>
      </c>
      <c r="X39" s="297" t="s">
        <v>243</v>
      </c>
      <c r="Y39" s="297" t="s">
        <v>243</v>
      </c>
      <c r="Z39" s="297" t="s">
        <v>243</v>
      </c>
      <c r="AA39" s="297" t="s">
        <v>243</v>
      </c>
      <c r="AB39" s="297" t="s">
        <v>243</v>
      </c>
      <c r="AC39" s="297" t="s">
        <v>243</v>
      </c>
      <c r="AD39" s="297" t="s">
        <v>243</v>
      </c>
      <c r="AE39" s="297" t="s">
        <v>243</v>
      </c>
      <c r="AF39" s="297" t="s">
        <v>243</v>
      </c>
      <c r="AG39" s="297" t="s">
        <v>243</v>
      </c>
      <c r="AH39" s="297" t="s">
        <v>243</v>
      </c>
      <c r="AI39" s="297" t="s">
        <v>243</v>
      </c>
      <c r="AJ39" s="297" t="s">
        <v>243</v>
      </c>
      <c r="AK39" s="297" t="s">
        <v>243</v>
      </c>
      <c r="AL39" s="297" t="s">
        <v>243</v>
      </c>
      <c r="AM39" s="297" t="s">
        <v>243</v>
      </c>
      <c r="AN39" s="297" t="s">
        <v>243</v>
      </c>
      <c r="AO39" s="297" t="s">
        <v>243</v>
      </c>
      <c r="AP39" s="297" t="s">
        <v>243</v>
      </c>
      <c r="AQ39" s="297" t="s">
        <v>243</v>
      </c>
      <c r="AR39" s="297" t="s">
        <v>243</v>
      </c>
      <c r="AS39" s="297" t="s">
        <v>243</v>
      </c>
      <c r="AT39" s="297" t="s">
        <v>243</v>
      </c>
      <c r="AU39" s="297" t="s">
        <v>243</v>
      </c>
      <c r="AV39" s="297" t="s">
        <v>243</v>
      </c>
      <c r="AW39" s="297" t="s">
        <v>243</v>
      </c>
      <c r="AX39" s="297" t="s">
        <v>243</v>
      </c>
    </row>
    <row r="40" spans="1:50" s="300" customFormat="1" ht="14.95" customHeight="1" x14ac:dyDescent="0.25">
      <c r="A40" s="531"/>
      <c r="B40" s="541" t="s">
        <v>491</v>
      </c>
      <c r="C40" s="540" t="s">
        <v>497</v>
      </c>
      <c r="D40" s="540" t="s">
        <v>498</v>
      </c>
      <c r="E40" s="354" t="s">
        <v>491</v>
      </c>
      <c r="F40" s="297" t="s">
        <v>243</v>
      </c>
      <c r="G40" s="297" t="s">
        <v>243</v>
      </c>
      <c r="H40" s="297" t="s">
        <v>243</v>
      </c>
      <c r="I40" s="297" t="s">
        <v>243</v>
      </c>
      <c r="J40" s="297" t="s">
        <v>243</v>
      </c>
      <c r="K40" s="297" t="s">
        <v>243</v>
      </c>
      <c r="L40" s="297" t="s">
        <v>243</v>
      </c>
      <c r="M40" s="297" t="s">
        <v>243</v>
      </c>
      <c r="N40" s="297" t="s">
        <v>243</v>
      </c>
      <c r="O40" s="297" t="s">
        <v>243</v>
      </c>
      <c r="P40" s="297" t="s">
        <v>243</v>
      </c>
      <c r="Q40" s="297" t="s">
        <v>243</v>
      </c>
      <c r="R40" s="297" t="s">
        <v>243</v>
      </c>
      <c r="S40" s="297" t="s">
        <v>243</v>
      </c>
      <c r="T40" s="297" t="s">
        <v>243</v>
      </c>
      <c r="U40" s="297" t="s">
        <v>243</v>
      </c>
      <c r="V40" s="297" t="s">
        <v>243</v>
      </c>
      <c r="W40" s="297" t="s">
        <v>243</v>
      </c>
      <c r="X40" s="297" t="s">
        <v>243</v>
      </c>
      <c r="Y40" s="297" t="s">
        <v>243</v>
      </c>
      <c r="Z40" s="297" t="s">
        <v>243</v>
      </c>
      <c r="AA40" s="297" t="s">
        <v>243</v>
      </c>
      <c r="AB40" s="297" t="s">
        <v>243</v>
      </c>
      <c r="AC40" s="297" t="s">
        <v>243</v>
      </c>
      <c r="AD40" s="297" t="s">
        <v>243</v>
      </c>
      <c r="AE40" s="297" t="s">
        <v>243</v>
      </c>
      <c r="AF40" s="297" t="s">
        <v>243</v>
      </c>
      <c r="AG40" s="297" t="s">
        <v>243</v>
      </c>
      <c r="AH40" s="297" t="s">
        <v>243</v>
      </c>
      <c r="AI40" s="297" t="s">
        <v>243</v>
      </c>
      <c r="AJ40" s="297" t="s">
        <v>243</v>
      </c>
      <c r="AK40" s="297" t="s">
        <v>243</v>
      </c>
      <c r="AL40" s="297" t="s">
        <v>243</v>
      </c>
      <c r="AM40" s="297" t="s">
        <v>243</v>
      </c>
      <c r="AN40" s="297" t="s">
        <v>243</v>
      </c>
      <c r="AO40" s="297" t="s">
        <v>243</v>
      </c>
      <c r="AP40" s="297" t="s">
        <v>243</v>
      </c>
      <c r="AQ40" s="297" t="s">
        <v>243</v>
      </c>
      <c r="AR40" s="297" t="s">
        <v>243</v>
      </c>
      <c r="AS40" s="297" t="s">
        <v>243</v>
      </c>
      <c r="AT40" s="297" t="s">
        <v>243</v>
      </c>
      <c r="AU40" s="297" t="s">
        <v>243</v>
      </c>
      <c r="AV40" s="297" t="s">
        <v>243</v>
      </c>
      <c r="AW40" s="297" t="s">
        <v>243</v>
      </c>
      <c r="AX40" s="297" t="s">
        <v>243</v>
      </c>
    </row>
    <row r="41" spans="1:50" s="300" customFormat="1" ht="28.55" x14ac:dyDescent="0.25">
      <c r="A41" s="531"/>
      <c r="B41" s="541"/>
      <c r="C41" s="540"/>
      <c r="D41" s="540"/>
      <c r="E41" s="354" t="s">
        <v>499</v>
      </c>
      <c r="F41" s="297" t="s">
        <v>243</v>
      </c>
      <c r="G41" s="297" t="s">
        <v>243</v>
      </c>
      <c r="H41" s="297" t="s">
        <v>243</v>
      </c>
      <c r="I41" s="297" t="s">
        <v>243</v>
      </c>
      <c r="J41" s="297" t="s">
        <v>243</v>
      </c>
      <c r="K41" s="297" t="s">
        <v>243</v>
      </c>
      <c r="L41" s="297" t="s">
        <v>243</v>
      </c>
      <c r="M41" s="297" t="s">
        <v>243</v>
      </c>
      <c r="N41" s="297" t="s">
        <v>243</v>
      </c>
      <c r="O41" s="297" t="s">
        <v>243</v>
      </c>
      <c r="P41" s="297" t="s">
        <v>243</v>
      </c>
      <c r="Q41" s="297" t="s">
        <v>243</v>
      </c>
      <c r="R41" s="297" t="s">
        <v>243</v>
      </c>
      <c r="S41" s="297" t="s">
        <v>243</v>
      </c>
      <c r="T41" s="297" t="s">
        <v>243</v>
      </c>
      <c r="U41" s="297" t="s">
        <v>243</v>
      </c>
      <c r="V41" s="297" t="s">
        <v>243</v>
      </c>
      <c r="W41" s="297" t="s">
        <v>243</v>
      </c>
      <c r="X41" s="297" t="s">
        <v>243</v>
      </c>
      <c r="Y41" s="297" t="s">
        <v>243</v>
      </c>
      <c r="Z41" s="297" t="s">
        <v>243</v>
      </c>
      <c r="AA41" s="297" t="s">
        <v>243</v>
      </c>
      <c r="AB41" s="297" t="s">
        <v>243</v>
      </c>
      <c r="AC41" s="297" t="s">
        <v>243</v>
      </c>
      <c r="AD41" s="297" t="s">
        <v>243</v>
      </c>
      <c r="AE41" s="297" t="s">
        <v>243</v>
      </c>
      <c r="AF41" s="297" t="s">
        <v>243</v>
      </c>
      <c r="AG41" s="297" t="s">
        <v>243</v>
      </c>
      <c r="AH41" s="297" t="s">
        <v>243</v>
      </c>
      <c r="AI41" s="297" t="s">
        <v>243</v>
      </c>
      <c r="AJ41" s="297" t="s">
        <v>243</v>
      </c>
      <c r="AK41" s="297" t="s">
        <v>243</v>
      </c>
      <c r="AL41" s="297" t="s">
        <v>243</v>
      </c>
      <c r="AM41" s="297" t="s">
        <v>243</v>
      </c>
      <c r="AN41" s="297" t="s">
        <v>243</v>
      </c>
      <c r="AO41" s="297" t="s">
        <v>243</v>
      </c>
      <c r="AP41" s="297" t="s">
        <v>243</v>
      </c>
      <c r="AQ41" s="297" t="s">
        <v>243</v>
      </c>
      <c r="AR41" s="297" t="s">
        <v>243</v>
      </c>
      <c r="AS41" s="297" t="s">
        <v>243</v>
      </c>
      <c r="AT41" s="297" t="s">
        <v>243</v>
      </c>
      <c r="AU41" s="297" t="s">
        <v>243</v>
      </c>
      <c r="AV41" s="297" t="s">
        <v>243</v>
      </c>
      <c r="AW41" s="297" t="s">
        <v>243</v>
      </c>
      <c r="AX41" s="297" t="s">
        <v>243</v>
      </c>
    </row>
    <row r="42" spans="1:50" s="300" customFormat="1" ht="28.55" x14ac:dyDescent="0.25">
      <c r="A42" s="531"/>
      <c r="B42" s="541"/>
      <c r="C42" s="540"/>
      <c r="D42" s="540"/>
      <c r="E42" s="354" t="s">
        <v>500</v>
      </c>
      <c r="F42" s="297" t="s">
        <v>243</v>
      </c>
      <c r="G42" s="297" t="s">
        <v>243</v>
      </c>
      <c r="H42" s="297" t="s">
        <v>243</v>
      </c>
      <c r="I42" s="297" t="s">
        <v>243</v>
      </c>
      <c r="J42" s="297" t="s">
        <v>243</v>
      </c>
      <c r="K42" s="297" t="s">
        <v>243</v>
      </c>
      <c r="L42" s="297" t="s">
        <v>243</v>
      </c>
      <c r="M42" s="297" t="s">
        <v>243</v>
      </c>
      <c r="N42" s="297" t="s">
        <v>243</v>
      </c>
      <c r="O42" s="297" t="s">
        <v>243</v>
      </c>
      <c r="P42" s="297" t="s">
        <v>243</v>
      </c>
      <c r="Q42" s="297" t="s">
        <v>243</v>
      </c>
      <c r="R42" s="297" t="s">
        <v>243</v>
      </c>
      <c r="S42" s="297" t="s">
        <v>243</v>
      </c>
      <c r="T42" s="297" t="s">
        <v>243</v>
      </c>
      <c r="U42" s="297" t="s">
        <v>243</v>
      </c>
      <c r="V42" s="297" t="s">
        <v>243</v>
      </c>
      <c r="W42" s="297" t="s">
        <v>243</v>
      </c>
      <c r="X42" s="297" t="s">
        <v>243</v>
      </c>
      <c r="Y42" s="297" t="s">
        <v>243</v>
      </c>
      <c r="Z42" s="297" t="s">
        <v>243</v>
      </c>
      <c r="AA42" s="297" t="s">
        <v>243</v>
      </c>
      <c r="AB42" s="297" t="s">
        <v>243</v>
      </c>
      <c r="AC42" s="297" t="s">
        <v>243</v>
      </c>
      <c r="AD42" s="297" t="s">
        <v>243</v>
      </c>
      <c r="AE42" s="297" t="s">
        <v>243</v>
      </c>
      <c r="AF42" s="297" t="s">
        <v>243</v>
      </c>
      <c r="AG42" s="297" t="s">
        <v>243</v>
      </c>
      <c r="AH42" s="297" t="s">
        <v>243</v>
      </c>
      <c r="AI42" s="297" t="s">
        <v>243</v>
      </c>
      <c r="AJ42" s="297" t="s">
        <v>243</v>
      </c>
      <c r="AK42" s="297" t="s">
        <v>243</v>
      </c>
      <c r="AL42" s="297" t="s">
        <v>243</v>
      </c>
      <c r="AM42" s="297" t="s">
        <v>243</v>
      </c>
      <c r="AN42" s="297" t="s">
        <v>243</v>
      </c>
      <c r="AO42" s="297" t="s">
        <v>243</v>
      </c>
      <c r="AP42" s="297" t="s">
        <v>243</v>
      </c>
      <c r="AQ42" s="297" t="s">
        <v>243</v>
      </c>
      <c r="AR42" s="297" t="s">
        <v>243</v>
      </c>
      <c r="AS42" s="297" t="s">
        <v>243</v>
      </c>
      <c r="AT42" s="297" t="s">
        <v>243</v>
      </c>
      <c r="AU42" s="297" t="s">
        <v>243</v>
      </c>
      <c r="AV42" s="297" t="s">
        <v>243</v>
      </c>
      <c r="AW42" s="297" t="s">
        <v>243</v>
      </c>
      <c r="AX42" s="297" t="s">
        <v>243</v>
      </c>
    </row>
    <row r="43" spans="1:50" s="300" customFormat="1" x14ac:dyDescent="0.25">
      <c r="A43" s="531"/>
      <c r="B43" s="541"/>
      <c r="C43" s="540"/>
      <c r="D43" s="540" t="s">
        <v>501</v>
      </c>
      <c r="E43" s="540"/>
      <c r="F43" s="297" t="s">
        <v>243</v>
      </c>
      <c r="G43" s="297" t="s">
        <v>243</v>
      </c>
      <c r="H43" s="297" t="s">
        <v>243</v>
      </c>
      <c r="I43" s="297" t="s">
        <v>243</v>
      </c>
      <c r="J43" s="297" t="s">
        <v>243</v>
      </c>
      <c r="K43" s="297" t="s">
        <v>243</v>
      </c>
      <c r="L43" s="297" t="s">
        <v>243</v>
      </c>
      <c r="M43" s="297" t="s">
        <v>243</v>
      </c>
      <c r="N43" s="297" t="s">
        <v>243</v>
      </c>
      <c r="O43" s="297" t="s">
        <v>243</v>
      </c>
      <c r="P43" s="297" t="s">
        <v>243</v>
      </c>
      <c r="Q43" s="297" t="s">
        <v>243</v>
      </c>
      <c r="R43" s="297" t="s">
        <v>243</v>
      </c>
      <c r="S43" s="297" t="s">
        <v>243</v>
      </c>
      <c r="T43" s="297" t="s">
        <v>243</v>
      </c>
      <c r="U43" s="297" t="s">
        <v>243</v>
      </c>
      <c r="V43" s="297" t="s">
        <v>243</v>
      </c>
      <c r="W43" s="297" t="s">
        <v>243</v>
      </c>
      <c r="X43" s="297" t="s">
        <v>243</v>
      </c>
      <c r="Y43" s="297" t="s">
        <v>243</v>
      </c>
      <c r="Z43" s="297" t="s">
        <v>243</v>
      </c>
      <c r="AA43" s="297" t="s">
        <v>243</v>
      </c>
      <c r="AB43" s="297" t="s">
        <v>243</v>
      </c>
      <c r="AC43" s="297" t="s">
        <v>243</v>
      </c>
      <c r="AD43" s="297" t="s">
        <v>243</v>
      </c>
      <c r="AE43" s="297" t="s">
        <v>243</v>
      </c>
      <c r="AF43" s="297" t="s">
        <v>243</v>
      </c>
      <c r="AG43" s="297" t="s">
        <v>243</v>
      </c>
      <c r="AH43" s="297" t="s">
        <v>243</v>
      </c>
      <c r="AI43" s="297" t="s">
        <v>243</v>
      </c>
      <c r="AJ43" s="297" t="s">
        <v>243</v>
      </c>
      <c r="AK43" s="297" t="s">
        <v>243</v>
      </c>
      <c r="AL43" s="297" t="s">
        <v>243</v>
      </c>
      <c r="AM43" s="297" t="s">
        <v>243</v>
      </c>
      <c r="AN43" s="297" t="s">
        <v>243</v>
      </c>
      <c r="AO43" s="297" t="s">
        <v>243</v>
      </c>
      <c r="AP43" s="297" t="s">
        <v>243</v>
      </c>
      <c r="AQ43" s="297" t="s">
        <v>243</v>
      </c>
      <c r="AR43" s="297" t="s">
        <v>243</v>
      </c>
      <c r="AS43" s="297" t="s">
        <v>243</v>
      </c>
      <c r="AT43" s="297" t="s">
        <v>243</v>
      </c>
      <c r="AU43" s="297" t="s">
        <v>243</v>
      </c>
      <c r="AV43" s="297" t="s">
        <v>243</v>
      </c>
      <c r="AW43" s="297" t="s">
        <v>243</v>
      </c>
      <c r="AX43" s="297" t="s">
        <v>243</v>
      </c>
    </row>
    <row r="44" spans="1:50" s="300" customFormat="1" ht="30.75" customHeight="1" x14ac:dyDescent="0.25">
      <c r="A44" s="531"/>
      <c r="B44" s="541"/>
      <c r="C44" s="540" t="s">
        <v>502</v>
      </c>
      <c r="D44" s="540" t="s">
        <v>503</v>
      </c>
      <c r="E44" s="540"/>
      <c r="F44" s="297" t="s">
        <v>243</v>
      </c>
      <c r="G44" s="297" t="s">
        <v>243</v>
      </c>
      <c r="H44" s="297" t="s">
        <v>243</v>
      </c>
      <c r="I44" s="297" t="s">
        <v>243</v>
      </c>
      <c r="J44" s="297" t="s">
        <v>243</v>
      </c>
      <c r="K44" s="297" t="s">
        <v>243</v>
      </c>
      <c r="L44" s="297" t="s">
        <v>243</v>
      </c>
      <c r="M44" s="297" t="s">
        <v>243</v>
      </c>
      <c r="N44" s="297" t="s">
        <v>243</v>
      </c>
      <c r="O44" s="297" t="s">
        <v>243</v>
      </c>
      <c r="P44" s="297" t="s">
        <v>243</v>
      </c>
      <c r="Q44" s="297" t="s">
        <v>243</v>
      </c>
      <c r="R44" s="297" t="s">
        <v>243</v>
      </c>
      <c r="S44" s="297" t="s">
        <v>243</v>
      </c>
      <c r="T44" s="297" t="s">
        <v>243</v>
      </c>
      <c r="U44" s="297" t="s">
        <v>243</v>
      </c>
      <c r="V44" s="297" t="s">
        <v>243</v>
      </c>
      <c r="W44" s="297" t="s">
        <v>243</v>
      </c>
      <c r="X44" s="297" t="s">
        <v>243</v>
      </c>
      <c r="Y44" s="297" t="s">
        <v>243</v>
      </c>
      <c r="Z44" s="297" t="s">
        <v>243</v>
      </c>
      <c r="AA44" s="297" t="s">
        <v>243</v>
      </c>
      <c r="AB44" s="297" t="s">
        <v>243</v>
      </c>
      <c r="AC44" s="297" t="s">
        <v>243</v>
      </c>
      <c r="AD44" s="297" t="s">
        <v>243</v>
      </c>
      <c r="AE44" s="297" t="s">
        <v>243</v>
      </c>
      <c r="AF44" s="297" t="s">
        <v>243</v>
      </c>
      <c r="AG44" s="297" t="s">
        <v>243</v>
      </c>
      <c r="AH44" s="297" t="s">
        <v>243</v>
      </c>
      <c r="AI44" s="297" t="s">
        <v>243</v>
      </c>
      <c r="AJ44" s="297" t="s">
        <v>243</v>
      </c>
      <c r="AK44" s="297" t="s">
        <v>243</v>
      </c>
      <c r="AL44" s="297" t="s">
        <v>243</v>
      </c>
      <c r="AM44" s="297" t="s">
        <v>243</v>
      </c>
      <c r="AN44" s="297" t="s">
        <v>243</v>
      </c>
      <c r="AO44" s="297" t="s">
        <v>243</v>
      </c>
      <c r="AP44" s="297" t="s">
        <v>243</v>
      </c>
      <c r="AQ44" s="297" t="s">
        <v>243</v>
      </c>
      <c r="AR44" s="297" t="s">
        <v>243</v>
      </c>
      <c r="AS44" s="297" t="s">
        <v>243</v>
      </c>
      <c r="AT44" s="297" t="s">
        <v>243</v>
      </c>
      <c r="AU44" s="297" t="s">
        <v>243</v>
      </c>
      <c r="AV44" s="297" t="s">
        <v>243</v>
      </c>
      <c r="AW44" s="297" t="s">
        <v>243</v>
      </c>
      <c r="AX44" s="297" t="s">
        <v>243</v>
      </c>
    </row>
    <row r="45" spans="1:50" s="300" customFormat="1" ht="31.6" customHeight="1" x14ac:dyDescent="0.25">
      <c r="A45" s="531"/>
      <c r="B45" s="541"/>
      <c r="C45" s="544"/>
      <c r="D45" s="540" t="s">
        <v>504</v>
      </c>
      <c r="E45" s="540"/>
      <c r="F45" s="297">
        <v>2</v>
      </c>
      <c r="G45" s="297">
        <v>2</v>
      </c>
      <c r="H45" s="297" t="s">
        <v>243</v>
      </c>
      <c r="I45" s="297" t="s">
        <v>243</v>
      </c>
      <c r="J45" s="297" t="s">
        <v>243</v>
      </c>
      <c r="K45" s="297" t="s">
        <v>243</v>
      </c>
      <c r="L45" s="297" t="s">
        <v>243</v>
      </c>
      <c r="M45" s="297" t="s">
        <v>243</v>
      </c>
      <c r="N45" s="297" t="s">
        <v>243</v>
      </c>
      <c r="O45" s="297" t="s">
        <v>243</v>
      </c>
      <c r="P45" s="297" t="s">
        <v>243</v>
      </c>
      <c r="Q45" s="297" t="s">
        <v>243</v>
      </c>
      <c r="R45" s="297" t="s">
        <v>243</v>
      </c>
      <c r="S45" s="297" t="s">
        <v>243</v>
      </c>
      <c r="T45" s="297" t="s">
        <v>243</v>
      </c>
      <c r="U45" s="297" t="s">
        <v>243</v>
      </c>
      <c r="V45" s="297" t="s">
        <v>243</v>
      </c>
      <c r="W45" s="297" t="s">
        <v>243</v>
      </c>
      <c r="X45" s="297" t="s">
        <v>243</v>
      </c>
      <c r="Y45" s="297" t="s">
        <v>243</v>
      </c>
      <c r="Z45" s="297" t="s">
        <v>243</v>
      </c>
      <c r="AA45" s="297" t="s">
        <v>243</v>
      </c>
      <c r="AB45" s="297" t="s">
        <v>243</v>
      </c>
      <c r="AC45" s="297" t="s">
        <v>243</v>
      </c>
      <c r="AD45" s="297" t="s">
        <v>243</v>
      </c>
      <c r="AE45" s="297" t="s">
        <v>243</v>
      </c>
      <c r="AF45" s="297" t="s">
        <v>243</v>
      </c>
      <c r="AG45" s="297" t="s">
        <v>243</v>
      </c>
      <c r="AH45" s="297" t="s">
        <v>243</v>
      </c>
      <c r="AI45" s="297" t="s">
        <v>243</v>
      </c>
      <c r="AJ45" s="297" t="s">
        <v>243</v>
      </c>
      <c r="AK45" s="297" t="s">
        <v>243</v>
      </c>
      <c r="AL45" s="297" t="s">
        <v>243</v>
      </c>
      <c r="AM45" s="297" t="s">
        <v>243</v>
      </c>
      <c r="AN45" s="297" t="s">
        <v>243</v>
      </c>
      <c r="AO45" s="297" t="s">
        <v>243</v>
      </c>
      <c r="AP45" s="297" t="s">
        <v>243</v>
      </c>
      <c r="AQ45" s="297" t="s">
        <v>243</v>
      </c>
      <c r="AR45" s="297" t="s">
        <v>243</v>
      </c>
      <c r="AS45" s="297" t="s">
        <v>243</v>
      </c>
      <c r="AT45" s="297" t="s">
        <v>243</v>
      </c>
      <c r="AU45" s="297" t="s">
        <v>243</v>
      </c>
      <c r="AV45" s="297" t="s">
        <v>243</v>
      </c>
      <c r="AW45" s="297" t="s">
        <v>243</v>
      </c>
      <c r="AX45" s="297" t="s">
        <v>243</v>
      </c>
    </row>
    <row r="46" spans="1:50" s="298" customFormat="1" ht="45" customHeight="1" x14ac:dyDescent="0.25">
      <c r="A46" s="539"/>
      <c r="B46" s="541"/>
      <c r="C46" s="354" t="s">
        <v>505</v>
      </c>
      <c r="D46" s="540" t="s">
        <v>506</v>
      </c>
      <c r="E46" s="540"/>
      <c r="F46" s="297" t="s">
        <v>243</v>
      </c>
      <c r="G46" s="297" t="s">
        <v>243</v>
      </c>
      <c r="H46" s="297" t="s">
        <v>243</v>
      </c>
      <c r="I46" s="297" t="s">
        <v>243</v>
      </c>
      <c r="J46" s="297" t="s">
        <v>243</v>
      </c>
      <c r="K46" s="297" t="s">
        <v>243</v>
      </c>
      <c r="L46" s="297" t="s">
        <v>243</v>
      </c>
      <c r="M46" s="297" t="s">
        <v>243</v>
      </c>
      <c r="N46" s="297" t="s">
        <v>243</v>
      </c>
      <c r="O46" s="297" t="s">
        <v>243</v>
      </c>
      <c r="P46" s="297" t="s">
        <v>243</v>
      </c>
      <c r="Q46" s="297" t="s">
        <v>243</v>
      </c>
      <c r="R46" s="297" t="s">
        <v>243</v>
      </c>
      <c r="S46" s="297" t="s">
        <v>243</v>
      </c>
      <c r="T46" s="297" t="s">
        <v>243</v>
      </c>
      <c r="U46" s="297" t="s">
        <v>243</v>
      </c>
      <c r="V46" s="297" t="s">
        <v>243</v>
      </c>
      <c r="W46" s="297" t="s">
        <v>243</v>
      </c>
      <c r="X46" s="297" t="s">
        <v>243</v>
      </c>
      <c r="Y46" s="297" t="s">
        <v>243</v>
      </c>
      <c r="Z46" s="297" t="s">
        <v>243</v>
      </c>
      <c r="AA46" s="297" t="s">
        <v>243</v>
      </c>
      <c r="AB46" s="297" t="s">
        <v>243</v>
      </c>
      <c r="AC46" s="297" t="s">
        <v>243</v>
      </c>
      <c r="AD46" s="297" t="s">
        <v>243</v>
      </c>
      <c r="AE46" s="297" t="s">
        <v>243</v>
      </c>
      <c r="AF46" s="297" t="s">
        <v>243</v>
      </c>
      <c r="AG46" s="297" t="s">
        <v>243</v>
      </c>
      <c r="AH46" s="297" t="s">
        <v>243</v>
      </c>
      <c r="AI46" s="297" t="s">
        <v>243</v>
      </c>
      <c r="AJ46" s="297" t="s">
        <v>243</v>
      </c>
      <c r="AK46" s="297" t="s">
        <v>243</v>
      </c>
      <c r="AL46" s="297" t="s">
        <v>243</v>
      </c>
      <c r="AM46" s="297" t="s">
        <v>243</v>
      </c>
      <c r="AN46" s="297" t="s">
        <v>243</v>
      </c>
      <c r="AO46" s="297" t="s">
        <v>243</v>
      </c>
      <c r="AP46" s="297" t="s">
        <v>243</v>
      </c>
      <c r="AQ46" s="297" t="s">
        <v>243</v>
      </c>
      <c r="AR46" s="297" t="s">
        <v>243</v>
      </c>
      <c r="AS46" s="297" t="s">
        <v>243</v>
      </c>
      <c r="AT46" s="297" t="s">
        <v>243</v>
      </c>
      <c r="AU46" s="297" t="s">
        <v>243</v>
      </c>
      <c r="AV46" s="297" t="s">
        <v>243</v>
      </c>
      <c r="AW46" s="297" t="s">
        <v>243</v>
      </c>
      <c r="AX46" s="297" t="s">
        <v>243</v>
      </c>
    </row>
    <row r="47" spans="1:50" s="300" customFormat="1" ht="16.3" x14ac:dyDescent="0.3">
      <c r="A47" s="301" t="s">
        <v>511</v>
      </c>
    </row>
    <row r="48" spans="1:50" s="300" customFormat="1" ht="16.3" x14ac:dyDescent="0.3">
      <c r="A48" s="301" t="s">
        <v>512</v>
      </c>
    </row>
    <row r="49" spans="1:1" ht="16.3" x14ac:dyDescent="0.3">
      <c r="A49" s="301" t="s">
        <v>513</v>
      </c>
    </row>
  </sheetData>
  <mergeCells count="62">
    <mergeCell ref="AO3:AS3"/>
    <mergeCell ref="AT3:AX3"/>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N2"/>
    <mergeCell ref="A3:A4"/>
    <mergeCell ref="B3:B4"/>
    <mergeCell ref="C3:E4"/>
    <mergeCell ref="F3:J3"/>
    <mergeCell ref="K3:O3"/>
    <mergeCell ref="P3:T3"/>
    <mergeCell ref="U3:Y3"/>
    <mergeCell ref="Z3:AD3"/>
    <mergeCell ref="AE3:AI3"/>
    <mergeCell ref="AJ3:AN3"/>
  </mergeCells>
  <pageMargins left="0.51181102362204722" right="0.31496062992125984" top="0.74803149606299213" bottom="0.74803149606299213" header="0.31496062992125984" footer="0.31496062992125984"/>
  <pageSetup paperSize="8" scale="4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16"/>
  <sheetViews>
    <sheetView zoomScaleNormal="100" zoomScaleSheetLayoutView="40" workbookViewId="0">
      <selection activeCell="Q10" sqref="Q10"/>
    </sheetView>
  </sheetViews>
  <sheetFormatPr defaultColWidth="9.125" defaultRowHeight="14.3" x14ac:dyDescent="0.25"/>
  <cols>
    <col min="1" max="1" width="8.25" style="388" bestFit="1" customWidth="1"/>
    <col min="2" max="2" width="16.125" style="388" customWidth="1"/>
    <col min="3" max="3" width="17.875" style="388" bestFit="1" customWidth="1"/>
    <col min="4" max="4" width="24.125" style="388" bestFit="1" customWidth="1"/>
    <col min="5" max="5" width="24.125" style="388" customWidth="1"/>
    <col min="6" max="6" width="14.125" style="388" customWidth="1"/>
    <col min="7" max="7" width="12.875" style="388" customWidth="1"/>
    <col min="8" max="8" width="13.125" style="388" customWidth="1"/>
    <col min="9" max="9" width="12.875" style="388" customWidth="1"/>
    <col min="10" max="10" width="13.125" style="388" customWidth="1"/>
    <col min="11" max="11" width="13.25" style="388" customWidth="1"/>
    <col min="12" max="12" width="13.375" style="388" customWidth="1"/>
    <col min="13" max="14" width="13.75" style="388" customWidth="1"/>
    <col min="15" max="15" width="14" style="388" customWidth="1"/>
    <col min="16" max="16" width="13.375" style="388" customWidth="1"/>
    <col min="17" max="17" width="13.875" style="388" customWidth="1"/>
    <col min="18" max="18" width="14.875" style="388" customWidth="1"/>
    <col min="19" max="19" width="15.625" style="388" customWidth="1"/>
    <col min="20" max="16384" width="9.125" style="388"/>
  </cols>
  <sheetData>
    <row r="1" spans="1:19" ht="36.700000000000003" customHeight="1" x14ac:dyDescent="0.25">
      <c r="A1" s="545" t="s">
        <v>597</v>
      </c>
      <c r="B1" s="546"/>
      <c r="C1" s="546"/>
      <c r="D1" s="546"/>
      <c r="E1" s="546"/>
      <c r="F1" s="546"/>
      <c r="G1" s="546"/>
      <c r="H1" s="546"/>
      <c r="I1" s="546"/>
      <c r="J1" s="546"/>
      <c r="K1" s="546"/>
      <c r="L1" s="546"/>
      <c r="M1" s="546"/>
      <c r="N1" s="546"/>
      <c r="O1" s="546"/>
      <c r="P1" s="546"/>
      <c r="Q1" s="546"/>
      <c r="R1" s="547"/>
      <c r="S1" s="547"/>
    </row>
    <row r="2" spans="1:19" ht="15.8" thickBot="1" x14ac:dyDescent="0.3">
      <c r="P2" s="388">
        <v>62246</v>
      </c>
    </row>
    <row r="3" spans="1:19" ht="14.95" customHeight="1" thickBot="1" x14ac:dyDescent="0.3">
      <c r="A3" s="548" t="s">
        <v>514</v>
      </c>
      <c r="B3" s="550" t="s">
        <v>515</v>
      </c>
      <c r="C3" s="548" t="s">
        <v>516</v>
      </c>
      <c r="D3" s="551" t="s">
        <v>517</v>
      </c>
      <c r="E3" s="551" t="s">
        <v>518</v>
      </c>
      <c r="F3" s="551" t="s">
        <v>519</v>
      </c>
      <c r="G3" s="551" t="s">
        <v>520</v>
      </c>
      <c r="H3" s="551"/>
      <c r="I3" s="551"/>
      <c r="J3" s="551"/>
      <c r="K3" s="551"/>
      <c r="L3" s="551"/>
      <c r="M3" s="551"/>
      <c r="N3" s="551"/>
      <c r="O3" s="551" t="s">
        <v>521</v>
      </c>
      <c r="P3" s="552"/>
      <c r="Q3" s="552"/>
      <c r="R3" s="551" t="s">
        <v>522</v>
      </c>
      <c r="S3" s="552"/>
    </row>
    <row r="4" spans="1:19" ht="25.5" customHeight="1" thickBot="1" x14ac:dyDescent="0.3">
      <c r="A4" s="548"/>
      <c r="B4" s="550"/>
      <c r="C4" s="548"/>
      <c r="D4" s="551"/>
      <c r="E4" s="551"/>
      <c r="F4" s="551"/>
      <c r="G4" s="551" t="s">
        <v>523</v>
      </c>
      <c r="H4" s="551"/>
      <c r="I4" s="551" t="s">
        <v>524</v>
      </c>
      <c r="J4" s="551"/>
      <c r="K4" s="551" t="s">
        <v>525</v>
      </c>
      <c r="L4" s="551"/>
      <c r="M4" s="551" t="s">
        <v>526</v>
      </c>
      <c r="N4" s="551"/>
      <c r="O4" s="551"/>
      <c r="P4" s="552"/>
      <c r="Q4" s="552"/>
      <c r="R4" s="552"/>
      <c r="S4" s="552"/>
    </row>
    <row r="5" spans="1:19" ht="30.1" customHeight="1" thickBot="1" x14ac:dyDescent="0.3">
      <c r="A5" s="549"/>
      <c r="B5" s="549"/>
      <c r="C5" s="549"/>
      <c r="D5" s="549"/>
      <c r="E5" s="549"/>
      <c r="F5" s="549"/>
      <c r="G5" s="407" t="s">
        <v>527</v>
      </c>
      <c r="H5" s="407" t="s">
        <v>528</v>
      </c>
      <c r="I5" s="407" t="s">
        <v>527</v>
      </c>
      <c r="J5" s="407" t="s">
        <v>528</v>
      </c>
      <c r="K5" s="407" t="s">
        <v>527</v>
      </c>
      <c r="L5" s="407" t="s">
        <v>528</v>
      </c>
      <c r="M5" s="407" t="s">
        <v>527</v>
      </c>
      <c r="N5" s="407" t="s">
        <v>528</v>
      </c>
      <c r="O5" s="407" t="s">
        <v>529</v>
      </c>
      <c r="P5" s="407" t="s">
        <v>527</v>
      </c>
      <c r="Q5" s="407" t="s">
        <v>530</v>
      </c>
      <c r="R5" s="407" t="s">
        <v>531</v>
      </c>
      <c r="S5" s="407" t="s">
        <v>532</v>
      </c>
    </row>
    <row r="6" spans="1:19" ht="15.8" thickBot="1" x14ac:dyDescent="0.3">
      <c r="A6" s="406">
        <v>1</v>
      </c>
      <c r="B6" s="406">
        <v>2</v>
      </c>
      <c r="C6" s="406">
        <v>3</v>
      </c>
      <c r="D6" s="405">
        <v>4</v>
      </c>
      <c r="E6" s="405">
        <v>5</v>
      </c>
      <c r="F6" s="405">
        <v>6</v>
      </c>
      <c r="G6" s="405">
        <v>7</v>
      </c>
      <c r="H6" s="405">
        <v>8</v>
      </c>
      <c r="I6" s="405">
        <v>9</v>
      </c>
      <c r="J6" s="405">
        <v>10</v>
      </c>
      <c r="K6" s="405">
        <v>11</v>
      </c>
      <c r="L6" s="405">
        <v>12</v>
      </c>
      <c r="M6" s="405">
        <v>13</v>
      </c>
      <c r="N6" s="405">
        <v>14</v>
      </c>
      <c r="O6" s="405">
        <v>15</v>
      </c>
      <c r="P6" s="405">
        <v>16</v>
      </c>
      <c r="Q6" s="405">
        <v>17</v>
      </c>
      <c r="R6" s="405">
        <v>18</v>
      </c>
      <c r="S6" s="405">
        <v>19</v>
      </c>
    </row>
    <row r="7" spans="1:19" x14ac:dyDescent="0.25">
      <c r="A7" s="401" t="s">
        <v>243</v>
      </c>
      <c r="B7" s="401" t="s">
        <v>243</v>
      </c>
      <c r="C7" s="401" t="s">
        <v>243</v>
      </c>
      <c r="D7" s="401" t="s">
        <v>243</v>
      </c>
      <c r="E7" s="401" t="s">
        <v>243</v>
      </c>
      <c r="F7" s="400" t="s">
        <v>492</v>
      </c>
      <c r="G7" s="391" t="s">
        <v>243</v>
      </c>
      <c r="H7" s="391" t="s">
        <v>243</v>
      </c>
      <c r="I7" s="391" t="s">
        <v>243</v>
      </c>
      <c r="J7" s="391" t="s">
        <v>243</v>
      </c>
      <c r="K7" s="391" t="s">
        <v>243</v>
      </c>
      <c r="L7" s="391" t="s">
        <v>243</v>
      </c>
      <c r="M7" s="391" t="s">
        <v>243</v>
      </c>
      <c r="N7" s="391" t="s">
        <v>243</v>
      </c>
      <c r="O7" s="391" t="s">
        <v>243</v>
      </c>
      <c r="P7" s="391" t="s">
        <v>243</v>
      </c>
      <c r="Q7" s="391" t="s">
        <v>243</v>
      </c>
      <c r="R7" s="391" t="s">
        <v>243</v>
      </c>
      <c r="S7" s="391" t="s">
        <v>243</v>
      </c>
    </row>
    <row r="8" spans="1:19" x14ac:dyDescent="0.25">
      <c r="A8" s="401" t="s">
        <v>243</v>
      </c>
      <c r="B8" s="401" t="s">
        <v>243</v>
      </c>
      <c r="C8" s="401" t="s">
        <v>243</v>
      </c>
      <c r="D8" s="401" t="s">
        <v>243</v>
      </c>
      <c r="E8" s="401" t="s">
        <v>243</v>
      </c>
      <c r="F8" s="404" t="s">
        <v>493</v>
      </c>
      <c r="G8" s="391" t="s">
        <v>243</v>
      </c>
      <c r="H8" s="391" t="s">
        <v>243</v>
      </c>
      <c r="I8" s="391" t="s">
        <v>243</v>
      </c>
      <c r="J8" s="391" t="s">
        <v>243</v>
      </c>
      <c r="K8" s="391" t="s">
        <v>243</v>
      </c>
      <c r="L8" s="391" t="s">
        <v>243</v>
      </c>
      <c r="M8" s="391" t="s">
        <v>243</v>
      </c>
      <c r="N8" s="391" t="s">
        <v>243</v>
      </c>
      <c r="O8" s="391" t="s">
        <v>243</v>
      </c>
      <c r="P8" s="391" t="s">
        <v>243</v>
      </c>
      <c r="Q8" s="391" t="s">
        <v>243</v>
      </c>
      <c r="R8" s="391" t="s">
        <v>243</v>
      </c>
      <c r="S8" s="391" t="s">
        <v>243</v>
      </c>
    </row>
    <row r="9" spans="1:19" x14ac:dyDescent="0.25">
      <c r="A9" s="401" t="s">
        <v>243</v>
      </c>
      <c r="B9" s="401" t="s">
        <v>243</v>
      </c>
      <c r="C9" s="401" t="s">
        <v>243</v>
      </c>
      <c r="D9" s="401" t="s">
        <v>243</v>
      </c>
      <c r="E9" s="401" t="s">
        <v>243</v>
      </c>
      <c r="F9" s="404" t="s">
        <v>494</v>
      </c>
      <c r="G9" s="391" t="s">
        <v>243</v>
      </c>
      <c r="H9" s="391" t="s">
        <v>243</v>
      </c>
      <c r="I9" s="391" t="s">
        <v>243</v>
      </c>
      <c r="J9" s="391" t="s">
        <v>243</v>
      </c>
      <c r="K9" s="391" t="s">
        <v>243</v>
      </c>
      <c r="L9" s="391" t="s">
        <v>243</v>
      </c>
      <c r="M9" s="391" t="s">
        <v>243</v>
      </c>
      <c r="N9" s="391" t="s">
        <v>243</v>
      </c>
      <c r="O9" s="391" t="s">
        <v>243</v>
      </c>
      <c r="P9" s="391" t="s">
        <v>243</v>
      </c>
      <c r="Q9" s="391" t="s">
        <v>243</v>
      </c>
      <c r="R9" s="391" t="s">
        <v>243</v>
      </c>
      <c r="S9" s="391" t="s">
        <v>243</v>
      </c>
    </row>
    <row r="10" spans="1:19" ht="185.45" x14ac:dyDescent="0.25">
      <c r="A10" s="402">
        <v>1</v>
      </c>
      <c r="B10" s="414" t="s">
        <v>586</v>
      </c>
      <c r="C10" s="401" t="s">
        <v>243</v>
      </c>
      <c r="D10" s="401" t="s">
        <v>243</v>
      </c>
      <c r="E10" s="401" t="s">
        <v>243</v>
      </c>
      <c r="F10" s="404" t="s">
        <v>495</v>
      </c>
      <c r="G10" s="391">
        <v>0</v>
      </c>
      <c r="H10" s="391">
        <v>0</v>
      </c>
      <c r="I10" s="403">
        <v>650</v>
      </c>
      <c r="J10" s="391" t="s">
        <v>243</v>
      </c>
      <c r="K10" s="403">
        <v>1439</v>
      </c>
      <c r="L10" s="391" t="s">
        <v>243</v>
      </c>
      <c r="M10" s="403">
        <v>104521</v>
      </c>
      <c r="N10" s="391" t="s">
        <v>243</v>
      </c>
      <c r="O10" s="397" t="s">
        <v>564</v>
      </c>
      <c r="P10" s="403">
        <v>103464</v>
      </c>
      <c r="Q10" s="395">
        <v>729684</v>
      </c>
      <c r="R10" s="391" t="s">
        <v>243</v>
      </c>
      <c r="S10" s="391" t="s">
        <v>243</v>
      </c>
    </row>
    <row r="11" spans="1:19" ht="22.45" thickBot="1" x14ac:dyDescent="0.3">
      <c r="A11" s="402"/>
      <c r="B11" s="413" t="s">
        <v>588</v>
      </c>
      <c r="C11" s="401"/>
      <c r="D11" s="401"/>
      <c r="E11" s="401"/>
      <c r="F11" s="400"/>
      <c r="G11" s="391"/>
      <c r="H11" s="391"/>
      <c r="I11" s="399"/>
      <c r="J11" s="398"/>
      <c r="K11" s="399"/>
      <c r="L11" s="398"/>
      <c r="M11" s="399"/>
      <c r="N11" s="398"/>
      <c r="O11" s="397" t="s">
        <v>587</v>
      </c>
      <c r="P11" s="396">
        <v>587</v>
      </c>
      <c r="Q11" s="395">
        <v>64967</v>
      </c>
      <c r="R11" s="391"/>
      <c r="S11" s="391"/>
    </row>
    <row r="12" spans="1:19" ht="14.95" thickBot="1" x14ac:dyDescent="0.3">
      <c r="A12" s="556" t="s">
        <v>533</v>
      </c>
      <c r="B12" s="557"/>
      <c r="C12" s="558"/>
      <c r="D12" s="559"/>
      <c r="E12" s="560"/>
      <c r="F12" s="561"/>
      <c r="G12" s="391" t="s">
        <v>243</v>
      </c>
      <c r="H12" s="391" t="s">
        <v>243</v>
      </c>
      <c r="I12" s="393">
        <f>I10</f>
        <v>650</v>
      </c>
      <c r="J12" s="391" t="s">
        <v>243</v>
      </c>
      <c r="K12" s="393">
        <f>K10</f>
        <v>1439</v>
      </c>
      <c r="L12" s="391" t="s">
        <v>243</v>
      </c>
      <c r="M12" s="393">
        <f>M10</f>
        <v>104521</v>
      </c>
      <c r="N12" s="391" t="s">
        <v>243</v>
      </c>
      <c r="O12" s="394"/>
      <c r="P12" s="393">
        <f>P10</f>
        <v>103464</v>
      </c>
      <c r="Q12" s="392">
        <f>Q10</f>
        <v>729684</v>
      </c>
      <c r="R12" s="391" t="s">
        <v>243</v>
      </c>
      <c r="S12" s="391" t="s">
        <v>243</v>
      </c>
    </row>
    <row r="14" spans="1:19" ht="47.25" customHeight="1" x14ac:dyDescent="0.3">
      <c r="A14" s="553" t="s">
        <v>534</v>
      </c>
      <c r="B14" s="554"/>
      <c r="C14" s="554"/>
      <c r="D14" s="554"/>
      <c r="E14" s="554"/>
      <c r="F14" s="554"/>
      <c r="G14" s="554"/>
      <c r="H14" s="554"/>
      <c r="I14" s="554"/>
      <c r="J14" s="554"/>
      <c r="K14" s="554"/>
      <c r="L14" s="554"/>
      <c r="M14" s="555"/>
    </row>
    <row r="15" spans="1:19" ht="16.3" x14ac:dyDescent="0.3">
      <c r="A15" s="390" t="s">
        <v>535</v>
      </c>
      <c r="B15" s="389"/>
      <c r="C15" s="389"/>
      <c r="D15" s="389"/>
      <c r="E15" s="389"/>
      <c r="F15" s="389"/>
      <c r="G15" s="389"/>
      <c r="H15" s="389"/>
      <c r="I15" s="389"/>
      <c r="J15" s="389"/>
      <c r="K15" s="389"/>
      <c r="L15" s="389"/>
      <c r="M15" s="389"/>
    </row>
    <row r="16" spans="1:19" ht="16.3" x14ac:dyDescent="0.3">
      <c r="A16" s="390" t="s">
        <v>536</v>
      </c>
      <c r="B16" s="389"/>
      <c r="C16" s="389"/>
      <c r="D16" s="389"/>
      <c r="E16" s="389"/>
      <c r="F16" s="389"/>
      <c r="G16" s="389"/>
      <c r="H16" s="389"/>
      <c r="I16" s="389"/>
      <c r="J16" s="389"/>
      <c r="K16" s="389"/>
      <c r="L16" s="389"/>
      <c r="M16" s="389"/>
    </row>
  </sheetData>
  <mergeCells count="17">
    <mergeCell ref="A14:M14"/>
    <mergeCell ref="G4:H4"/>
    <mergeCell ref="I4:J4"/>
    <mergeCell ref="K4:L4"/>
    <mergeCell ref="M4:N4"/>
    <mergeCell ref="A12:C12"/>
    <mergeCell ref="D12:F12"/>
    <mergeCell ref="A1:S1"/>
    <mergeCell ref="A3:A5"/>
    <mergeCell ref="B3:B5"/>
    <mergeCell ref="C3:C5"/>
    <mergeCell ref="D3:D5"/>
    <mergeCell ref="E3:E5"/>
    <mergeCell ref="F3:F5"/>
    <mergeCell ref="G3:N3"/>
    <mergeCell ref="O3:Q4"/>
    <mergeCell ref="R3:S4"/>
  </mergeCells>
  <pageMargins left="0.70866141732283472" right="0.70866141732283472" top="0.74803149606299213" bottom="0.74803149606299213" header="0.31496062992125984" footer="0.31496062992125984"/>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19</vt:i4>
      </vt:variant>
    </vt:vector>
  </HeadingPairs>
  <TitlesOfParts>
    <vt:vector size="33"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 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Ульянова Наталья Сергеевна</cp:lastModifiedBy>
  <cp:lastPrinted>2020-09-10T08:12:25Z</cp:lastPrinted>
  <dcterms:created xsi:type="dcterms:W3CDTF">2015-08-16T15:31:05Z</dcterms:created>
  <dcterms:modified xsi:type="dcterms:W3CDTF">2026-04-28T05:00:32Z</dcterms:modified>
</cp:coreProperties>
</file>